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Petra\Desktop\VO\Subsidium\2026\SUBSI 2026\SUBSI 2026\"/>
    </mc:Choice>
  </mc:AlternateContent>
  <xr:revisionPtr revIDLastSave="0" documentId="13_ncr:1_{93543C8C-C855-46D6-88E9-281049FC2225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5" i="1" l="1"/>
  <c r="C84" i="1"/>
  <c r="C83" i="1"/>
  <c r="J80" i="1"/>
  <c r="I80" i="1"/>
  <c r="H80" i="1"/>
  <c r="H8" i="1"/>
  <c r="H9" i="1"/>
  <c r="I9" i="1" s="1"/>
  <c r="J9" i="1" s="1"/>
  <c r="H10" i="1"/>
  <c r="I10" i="1" s="1"/>
  <c r="J10" i="1" s="1"/>
  <c r="H11" i="1"/>
  <c r="I11" i="1" s="1"/>
  <c r="J11" i="1" s="1"/>
  <c r="H12" i="1"/>
  <c r="I12" i="1" s="1"/>
  <c r="J12" i="1" s="1"/>
  <c r="H13" i="1"/>
  <c r="I13" i="1" s="1"/>
  <c r="J13" i="1" s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 s="1"/>
  <c r="J18" i="1" s="1"/>
  <c r="H19" i="1"/>
  <c r="I19" i="1" s="1"/>
  <c r="J19" i="1" s="1"/>
  <c r="H20" i="1"/>
  <c r="I20" i="1" s="1"/>
  <c r="J20" i="1" s="1"/>
  <c r="H21" i="1"/>
  <c r="I21" i="1" s="1"/>
  <c r="J21" i="1" s="1"/>
  <c r="H22" i="1"/>
  <c r="I22" i="1" s="1"/>
  <c r="J22" i="1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 s="1"/>
  <c r="J31" i="1" s="1"/>
  <c r="H32" i="1"/>
  <c r="I32" i="1" s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 s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 s="1"/>
  <c r="J47" i="1" s="1"/>
  <c r="H48" i="1"/>
  <c r="I48" i="1" s="1"/>
  <c r="J48" i="1" s="1"/>
  <c r="H49" i="1"/>
  <c r="I49" i="1" s="1"/>
  <c r="J49" i="1" s="1"/>
  <c r="H50" i="1"/>
  <c r="I50" i="1" s="1"/>
  <c r="J50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I8" i="1" l="1"/>
  <c r="J8" i="1" l="1"/>
  <c r="H52" i="1"/>
  <c r="I52" i="1" s="1"/>
  <c r="J52" i="1" s="1"/>
  <c r="H53" i="1"/>
  <c r="I53" i="1" s="1"/>
  <c r="J53" i="1" s="1"/>
  <c r="H54" i="1"/>
  <c r="I54" i="1" s="1"/>
  <c r="J54" i="1" s="1"/>
  <c r="H55" i="1"/>
  <c r="I55" i="1" s="1"/>
  <c r="J55" i="1" s="1"/>
  <c r="H56" i="1"/>
  <c r="I56" i="1" s="1"/>
  <c r="J56" i="1" s="1"/>
  <c r="H57" i="1"/>
  <c r="I57" i="1" s="1"/>
  <c r="J57" i="1" s="1"/>
  <c r="H58" i="1"/>
  <c r="I58" i="1" s="1"/>
  <c r="J58" i="1" s="1"/>
  <c r="H59" i="1"/>
  <c r="I59" i="1" s="1"/>
  <c r="J59" i="1" s="1"/>
  <c r="H60" i="1"/>
  <c r="I60" i="1" s="1"/>
  <c r="J60" i="1" s="1"/>
  <c r="H61" i="1"/>
  <c r="I61" i="1" s="1"/>
  <c r="J61" i="1" s="1"/>
  <c r="H62" i="1"/>
  <c r="I62" i="1" s="1"/>
  <c r="J62" i="1" s="1"/>
  <c r="H63" i="1"/>
  <c r="I63" i="1" s="1"/>
  <c r="J63" i="1" s="1"/>
  <c r="H64" i="1"/>
  <c r="I64" i="1" s="1"/>
  <c r="J64" i="1" s="1"/>
  <c r="H65" i="1"/>
  <c r="I65" i="1" s="1"/>
  <c r="J65" i="1" s="1"/>
  <c r="H66" i="1"/>
  <c r="I66" i="1" s="1"/>
  <c r="J66" i="1" s="1"/>
  <c r="H67" i="1"/>
  <c r="I67" i="1" s="1"/>
  <c r="J67" i="1" s="1"/>
  <c r="H68" i="1"/>
  <c r="I68" i="1" s="1"/>
  <c r="J68" i="1" s="1"/>
  <c r="H69" i="1"/>
  <c r="I69" i="1" s="1"/>
  <c r="J69" i="1" s="1"/>
  <c r="H70" i="1"/>
  <c r="I70" i="1" s="1"/>
  <c r="J70" i="1" s="1"/>
  <c r="H71" i="1"/>
  <c r="I71" i="1" s="1"/>
  <c r="J71" i="1" s="1"/>
  <c r="H72" i="1"/>
  <c r="I72" i="1" s="1"/>
  <c r="J72" i="1" s="1"/>
  <c r="H73" i="1"/>
  <c r="I73" i="1" s="1"/>
  <c r="J73" i="1" s="1"/>
  <c r="H74" i="1"/>
  <c r="I74" i="1" s="1"/>
  <c r="J74" i="1" s="1"/>
  <c r="H75" i="1"/>
  <c r="I75" i="1" s="1"/>
  <c r="J75" i="1" s="1"/>
  <c r="H76" i="1"/>
  <c r="I76" i="1" s="1"/>
  <c r="J76" i="1" s="1"/>
  <c r="H77" i="1"/>
  <c r="I77" i="1" s="1"/>
  <c r="J77" i="1" s="1"/>
  <c r="H78" i="1"/>
  <c r="I78" i="1" s="1"/>
  <c r="J78" i="1" s="1"/>
  <c r="H79" i="1"/>
  <c r="I79" i="1" s="1"/>
  <c r="J79" i="1" s="1"/>
  <c r="H51" i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51" i="1"/>
  <c r="G51" i="1" s="1"/>
  <c r="I51" i="1" l="1"/>
  <c r="J51" i="1" l="1"/>
</calcChain>
</file>

<file path=xl/sharedStrings.xml><?xml version="1.0" encoding="utf-8"?>
<sst xmlns="http://schemas.openxmlformats.org/spreadsheetml/2006/main" count="254" uniqueCount="175">
  <si>
    <t>P.č.</t>
  </si>
  <si>
    <t>kg</t>
  </si>
  <si>
    <t>Názov tovaru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</si>
  <si>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</si>
  <si>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</si>
  <si>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</si>
  <si>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</si>
  <si>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</si>
  <si>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</si>
  <si>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</si>
  <si>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</si>
  <si>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</si>
  <si>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</si>
  <si>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</si>
  <si>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</si>
  <si>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</si>
  <si>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</si>
  <si>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</si>
  <si>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</si>
  <si>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</si>
  <si>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</si>
  <si>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</si>
  <si>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</si>
  <si>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</si>
  <si>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</si>
  <si>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</si>
  <si>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</si>
  <si>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</si>
  <si>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</si>
  <si>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</si>
  <si>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</si>
  <si>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</si>
  <si>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</si>
  <si>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</si>
  <si>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</si>
  <si>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</si>
  <si>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</si>
  <si>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</si>
  <si>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</si>
  <si>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</si>
  <si>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</si>
  <si>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</si>
  <si>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</si>
  <si>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</si>
  <si>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</si>
  <si>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11.</t>
  </si>
  <si>
    <t>Názov organizácie:</t>
  </si>
  <si>
    <t>MJ</t>
  </si>
  <si>
    <t>x</t>
  </si>
  <si>
    <t>Cena v €
za MJ
bez DPH</t>
  </si>
  <si>
    <t>Cena v €
za MJ
s DPH</t>
  </si>
  <si>
    <t>DPH v €</t>
  </si>
  <si>
    <t>Cena spolu v € bez DPH</t>
  </si>
  <si>
    <t>DPH spolu v €</t>
  </si>
  <si>
    <t>Cena spolu v €
s DPH</t>
  </si>
  <si>
    <t>Uplatnená sadzba DPH v %</t>
  </si>
  <si>
    <t>Ponúkaný produkt</t>
  </si>
  <si>
    <t>Výrobca</t>
  </si>
  <si>
    <t>Názov</t>
  </si>
  <si>
    <t>POVINNÉ</t>
  </si>
  <si>
    <t>SPOLU CELKOM v EUR bez DPH</t>
  </si>
  <si>
    <t>DPH v EUR</t>
  </si>
  <si>
    <t>SPOLU CELKOM  v EUR s DPH</t>
  </si>
  <si>
    <t>V ................, dňa: ....................</t>
  </si>
  <si>
    <t>............................................................</t>
  </si>
  <si>
    <t>Podpis osoby oprávnenej konať za uchádzača</t>
  </si>
  <si>
    <t>K1 Cena celkom za časť predmetu zákazky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</si>
  <si>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</si>
  <si>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</si>
  <si>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</si>
  <si>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</si>
  <si>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</si>
  <si>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</si>
  <si>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</si>
  <si>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</si>
  <si>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</si>
  <si>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</si>
  <si>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</si>
  <si>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</si>
  <si>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</si>
  <si>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</si>
  <si>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</si>
  <si>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</si>
  <si>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</si>
  <si>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</si>
  <si>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</si>
  <si>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</si>
  <si>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</si>
  <si>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</si>
  <si>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</si>
  <si>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</si>
  <si>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</si>
  <si>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</si>
  <si>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</si>
  <si>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</si>
  <si>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</si>
  <si>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Uchádzač povinne vyplní všetky žlté polia.</t>
  </si>
  <si>
    <t>SUBSIDIUM - špecializované zariadenie a zariadenie pre seniorov 
Betliarska ulica č.18 
048 01 Rožňava</t>
  </si>
  <si>
    <t>Mlieko kravské trvanlivé polotučné 0,5 % tuku, balenie 1 liter</t>
  </si>
  <si>
    <t>L</t>
  </si>
  <si>
    <t>Mlieko kravské trvanlivé polotučné 1,5 % tuku, balenie 1 liter</t>
  </si>
  <si>
    <t>Mlieko kravské trvanlivé polotučné 3,5 % tuku, balenie 1 liter</t>
  </si>
  <si>
    <t>Mlieko kravské trvanlivé ochutené, balenie 250ml</t>
  </si>
  <si>
    <t>Mlieko kravské čerstvé 1l</t>
  </si>
  <si>
    <t>Smotana na varenie 12 %, trvanlivá, balenie 250 ml</t>
  </si>
  <si>
    <t>Smotana na varenie 12 %, trvanlivá, balenie 1l</t>
  </si>
  <si>
    <t>Smotana na šľahanie 30 %, trvanlivá, balenie 250 ml</t>
  </si>
  <si>
    <t>Smotana na varenie33%, trvanlivá, balenie 1l</t>
  </si>
  <si>
    <t>Smotana kyslá lahôdková  16 %, balenie 200 ml,250ml,500ml</t>
  </si>
  <si>
    <t>Jogurtové mlieko probiotické typu Actimel 100ml</t>
  </si>
  <si>
    <t>Acidofilné mlieko 3 %, banlenie 230 - 250 ml</t>
  </si>
  <si>
    <t>Acidofilné mlieko ochutené tuk 2,5 g, balenie 200-250 ml</t>
  </si>
  <si>
    <t>Kefírové mlieko 1,5 g/2,1 % balenie 200 - 250 ml</t>
  </si>
  <si>
    <t>Jogurtový nápoj s probiotickou kultúrou, balenie 250 ml,350ml</t>
  </si>
  <si>
    <t>Jogurtové mlieko tuk 2,5 g balenie 250 ml</t>
  </si>
  <si>
    <t>Smotana do kávy 10 g, 5,8 % balenie 10x10 g</t>
  </si>
  <si>
    <t>Jogurt biely nizkotučný s probiotickou kultúrou 0,5 %, balenie 150 g</t>
  </si>
  <si>
    <t>Jogurt biely smotanový , balenie 150 g</t>
  </si>
  <si>
    <t xml:space="preserve">kg </t>
  </si>
  <si>
    <t>Jogurt nízkotučný s probiotickou kultúrou 0,5 g, 0,7 %, balenie 150 g, vanilka, marhuľa.čočoriedka,lesná zmes,jahoda,broskyňa,čučiriedka, marhuľa</t>
  </si>
  <si>
    <t>Jogurt smotanový s probiotickou kultúrou 3 %, balenie 150 g, jahoda, vanilka, marhuľa,čučoriedka,lesná zmes</t>
  </si>
  <si>
    <t>Puding so šlahačkou, balenie 200 g, čokoládový</t>
  </si>
  <si>
    <t>Puding so šlahačkou, balenie 200 g  vanilkový, karamelový</t>
  </si>
  <si>
    <t>Puding 100 g vanilkový s čokoládovými škvrnami</t>
  </si>
  <si>
    <t>Puding 100 g čokoládový s vanilkovými škvrnami</t>
  </si>
  <si>
    <t>Tvarohový krém kakaový, balenie 80 g</t>
  </si>
  <si>
    <t>Tvarohový krém vanilkový, balenie 80 g</t>
  </si>
  <si>
    <t>Smotanový krém 80g vanilkový</t>
  </si>
  <si>
    <t>Maslo čerstvé tuk 82 %, balenie 125 g, 250g</t>
  </si>
  <si>
    <t>Maslo porciované tuk 82 %, balenie 10 g</t>
  </si>
  <si>
    <t>Margarín 60 % na varenie a šľahanie, balenie 400 g Typu RAMA</t>
  </si>
  <si>
    <t>Margarín 60 % na varenie a šľahanie, balenie 20 g Typu RAMA</t>
  </si>
  <si>
    <t>Margarín 45 %, balenie 250 g</t>
  </si>
  <si>
    <t>Bryndza plnoručná, ovčia zložka 50 %, balenie1kg</t>
  </si>
  <si>
    <t>Bryndza plnoručná, ovčia zložka 50 %, balenie 125 g</t>
  </si>
  <si>
    <t>Tvaroh hrudkovitý voľný 0,5 %, balenie 3000 g</t>
  </si>
  <si>
    <t>Tvaroh plnotučný, balenie 250 g</t>
  </si>
  <si>
    <t>Syr tvrdý plnotučný, živočíšny tuk v sušine 45 %, balenie 2000-3000 g</t>
  </si>
  <si>
    <t>Syr tvrdý živočíšny vysokotučný, tuk v sušine 60 %, balenie 2000-3000 g</t>
  </si>
  <si>
    <t>Syr údený salámový 45%</t>
  </si>
  <si>
    <t>Syr tvrdý údený, balenie 2000-3000 g</t>
  </si>
  <si>
    <t>Syr tavený roztieratelný, balenie 140 g - 8 ks trojuholníkov</t>
  </si>
  <si>
    <t xml:space="preserve">Syr tavený roztierateľný, balenie 100 g črievko pažitka </t>
  </si>
  <si>
    <t>Syr roztierateľný tavený, balenie 1 - 2 kg</t>
  </si>
  <si>
    <t>Syr tavený roztierateľný, balenie 100 g črievko</t>
  </si>
  <si>
    <t>Syr plátkový, balenie 250g ,500g porciovaný typu GOUDA</t>
  </si>
  <si>
    <t>Syr plátkový, balenie 100 g , porciovaný HB 5 ks</t>
  </si>
  <si>
    <t>Syr s modrou plesňou, balenie 100-150 g</t>
  </si>
  <si>
    <t>Syr s bielou plesňou, balenie 100 g</t>
  </si>
  <si>
    <t xml:space="preserve">Syr strúhaný typu Mozzarela125g, 250g,500g </t>
  </si>
  <si>
    <t xml:space="preserve">Syr kozí typu FETA 200g </t>
  </si>
  <si>
    <t>Balkánsky syr, balenie 150 g</t>
  </si>
  <si>
    <t>Syr nízkotučný čerstvý (COTTAGE), balenie 150-200 g</t>
  </si>
  <si>
    <t>Syr parený mäkký nezrejúci typu parenica, udená,neúdená 100 g</t>
  </si>
  <si>
    <t>Mäkký parený plnotučný syr v slanom náleve, balenie 120 g</t>
  </si>
  <si>
    <t>Nátierka smotanovo syrová 62,5g/ typu Lučina</t>
  </si>
  <si>
    <t>Nátierka smotanová ochutená 100 -150g</t>
  </si>
  <si>
    <t>Nátierka syrová ochutená 120 g</t>
  </si>
  <si>
    <t>Pomazánkové nátierkové maslo ochutené, balenie 100 g</t>
  </si>
  <si>
    <t>Pomazánkové nátierkové maslo, balenie 150-200 g</t>
  </si>
  <si>
    <t>Droždie čerstvé, balenie 42 g</t>
  </si>
  <si>
    <t>Tatárska omáčka, balenie 150 g, 250g, 500g</t>
  </si>
  <si>
    <t>Majonéza , balenie 250 g</t>
  </si>
  <si>
    <t>Majonéza, balenie 1 kg</t>
  </si>
  <si>
    <t>Bezlaktózové mlieko travanlivé polotučné, balenie 1 l</t>
  </si>
  <si>
    <t>Bezlaktózový smotanový jogurt biely, balenie 150 g</t>
  </si>
  <si>
    <t>Bezláktózový tvavohový krém, balenie 80 g</t>
  </si>
  <si>
    <t>Bezlaktózová smotana 10 % balenie 200-250 ml</t>
  </si>
  <si>
    <t>Maslo bez laktózy, balenie 125 g</t>
  </si>
  <si>
    <t>Tvaroh bez laktózy, balenie 180 -250 g</t>
  </si>
  <si>
    <t>Tvaroh jemný ochutený 250g</t>
  </si>
  <si>
    <t>Bageta obložená 150g,200g</t>
  </si>
  <si>
    <t>,,Mlieko a mliečne výrobky "</t>
  </si>
  <si>
    <t>Predpokl.
Množstvo</t>
  </si>
  <si>
    <t xml:space="preserve">SPOLU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</si>
</sst>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41B]General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5" fillId="0" borderId="0"/>
  </cellStyleXfs>
  <cellXfs count="54">
    <xf numFmtId="0" fontId="0" fillId="0" borderId="0" xfId="0"/>
    <xf numFmtId="0" fontId="2" fillId="0" borderId="0" xfId="0" applyFont="1"/>
    <xf numFmtId="0" fontId="3" fillId="0" borderId="0" xfId="1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center" vertical="center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3" fillId="4" borderId="1" xfId="0" applyFont="1" applyFill="1" applyBorder="1" applyAlignment="1">
      <alignment vertical="center" wrapText="1"/>
    </xf>
    <xf numFmtId="44" fontId="3" fillId="0" borderId="0" xfId="2" applyFont="1" applyBorder="1" applyAlignment="1">
      <alignment horizontal="center" vertical="center" wrapText="1"/>
    </xf>
    <xf numFmtId="0" fontId="12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2" fillId="3" borderId="0" xfId="0" applyFont="1" applyFill="1" applyAlignment="1" applyProtection="1">
      <alignment horizontal="left"/>
      <protection locked="0"/>
    </xf>
    <xf numFmtId="0" fontId="12" fillId="3" borderId="0" xfId="0" applyFont="1" applyFill="1" applyAlignment="1" applyProtection="1">
      <alignment horizontal="right"/>
      <protection locked="0"/>
    </xf>
    <xf numFmtId="0" fontId="14" fillId="0" borderId="0" xfId="0" applyFont="1"/>
    <xf numFmtId="0" fontId="1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44" fontId="3" fillId="0" borderId="1" xfId="2" applyFont="1" applyBorder="1" applyAlignment="1">
      <alignment horizontal="center" vertical="center" wrapText="1"/>
    </xf>
    <xf numFmtId="44" fontId="3" fillId="0" borderId="3" xfId="2" applyFont="1" applyBorder="1" applyAlignment="1">
      <alignment horizontal="center" vertical="center" wrapText="1"/>
    </xf>
    <xf numFmtId="44" fontId="3" fillId="0" borderId="2" xfId="2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 wrapText="1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17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12" fillId="0" borderId="0" xfId="0" applyFont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2" fontId="12" fillId="0" borderId="0" xfId="0" applyNumberFormat="1" applyFont="1" applyProtection="1">
      <protection locked="0"/>
    </xf>
    <xf numFmtId="44" fontId="5" fillId="3" borderId="4" xfId="2" applyFont="1" applyFill="1" applyBorder="1" applyAlignment="1" applyProtection="1">
      <alignment vertical="center"/>
      <protection locked="0"/>
    </xf>
    <xf numFmtId="44" fontId="5" fillId="0" borderId="4" xfId="2" applyFont="1" applyFill="1" applyBorder="1" applyAlignment="1">
      <alignment vertical="center"/>
    </xf>
    <xf numFmtId="44" fontId="5" fillId="0" borderId="4" xfId="2" applyFont="1" applyBorder="1" applyAlignment="1">
      <alignment vertical="center"/>
    </xf>
    <xf numFmtId="44" fontId="5" fillId="0" borderId="4" xfId="2" applyFont="1" applyBorder="1" applyAlignment="1">
      <alignment horizontal="center" vertical="center"/>
    </xf>
    <xf numFmtId="9" fontId="5" fillId="3" borderId="4" xfId="3" applyFont="1" applyFill="1" applyBorder="1" applyAlignment="1" applyProtection="1">
      <alignment vertical="center"/>
      <protection locked="0"/>
    </xf>
    <xf numFmtId="0" fontId="1" fillId="0" borderId="13" xfId="0" applyFont="1" applyBorder="1" applyAlignment="1">
      <alignment horizontal="center" vertical="center"/>
    </xf>
    <xf numFmtId="44" fontId="1" fillId="0" borderId="13" xfId="0" applyNumberFormat="1" applyFont="1" applyBorder="1" applyAlignment="1">
      <alignment horizontal="center" vertical="center"/>
    </xf>
    <xf numFmtId="44" fontId="5" fillId="0" borderId="13" xfId="2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vertical="center"/>
    </xf>
  </cellXfs>
  <cellStyles count="5">
    <cellStyle name="Excel Built-in Normal" xfId="4" xr:uid="{DE75AD54-1FDC-41A8-BD8D-25094B7D5151}"/>
    <cellStyle name="Mena" xfId="2" builtinId="4"/>
    <cellStyle name="Normálna" xfId="0" builtinId="0"/>
    <cellStyle name="normálne_Hárok1" xfId="1" xr:uid="{00000000-0005-0000-0000-000001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2"/>
  <sheetViews>
    <sheetView tabSelected="1" zoomScale="58" zoomScaleNormal="70" workbookViewId="0">
      <selection activeCell="Q16" sqref="Q16"/>
    </sheetView>
  </sheetViews>
  <sheetFormatPr defaultRowHeight="15" x14ac:dyDescent="0.25"/>
  <cols>
    <col min="1" max="1" width="4.85546875" style="3" customWidth="1"/>
    <col min="2" max="2" width="68.5703125" style="3" customWidth="1"/>
    <col min="3" max="3" width="6.7109375" style="3" customWidth="1"/>
    <col min="4" max="4" width="10.42578125" style="3" customWidth="1"/>
    <col min="5" max="10" width="15.42578125" style="3" customWidth="1"/>
    <col min="11" max="11" width="13.7109375" style="3" customWidth="1"/>
    <col min="12" max="12" width="21.28515625" style="49" customWidth="1"/>
    <col min="13" max="13" width="20.140625" style="49" customWidth="1"/>
    <col min="14" max="16384" width="9.140625" style="3"/>
  </cols>
  <sheetData>
    <row r="1" spans="1:13" ht="15.75" x14ac:dyDescent="0.25">
      <c r="A1" s="3" t="s">
        <v>46</v>
      </c>
      <c r="B1" s="4"/>
      <c r="G1" s="1"/>
      <c r="H1" s="1"/>
      <c r="I1" s="1"/>
    </row>
    <row r="2" spans="1:13" ht="54" customHeight="1" x14ac:dyDescent="0.25">
      <c r="A2" s="28" t="s">
        <v>97</v>
      </c>
      <c r="B2" s="28"/>
      <c r="C2" s="28"/>
      <c r="D2" s="28"/>
    </row>
    <row r="3" spans="1:13" ht="15.75" x14ac:dyDescent="0.25">
      <c r="A3" s="2" t="s">
        <v>172</v>
      </c>
      <c r="B3" s="20"/>
      <c r="C3" s="20"/>
      <c r="D3" s="20"/>
    </row>
    <row r="4" spans="1:13" ht="16.5" customHeight="1" x14ac:dyDescent="0.25">
      <c r="A4" s="6"/>
      <c r="B4" s="5"/>
      <c r="C4" s="6"/>
      <c r="D4" s="6"/>
      <c r="E4" s="7" t="s">
        <v>59</v>
      </c>
      <c r="F4" s="6"/>
      <c r="G4" s="2"/>
      <c r="H4" s="2"/>
      <c r="I4" s="2"/>
      <c r="K4" s="7" t="s">
        <v>59</v>
      </c>
      <c r="L4" s="50" t="s">
        <v>59</v>
      </c>
      <c r="M4" s="50" t="s">
        <v>59</v>
      </c>
    </row>
    <row r="5" spans="1:13" ht="15.75" thickBot="1" x14ac:dyDescent="0.3"/>
    <row r="6" spans="1:13" ht="15" customHeight="1" x14ac:dyDescent="0.25">
      <c r="A6" s="31" t="s">
        <v>0</v>
      </c>
      <c r="B6" s="33" t="s">
        <v>2</v>
      </c>
      <c r="C6" s="25" t="s">
        <v>47</v>
      </c>
      <c r="D6" s="25" t="s">
        <v>173</v>
      </c>
      <c r="E6" s="25" t="s">
        <v>49</v>
      </c>
      <c r="F6" s="25" t="s">
        <v>51</v>
      </c>
      <c r="G6" s="25" t="s">
        <v>50</v>
      </c>
      <c r="H6" s="25" t="s">
        <v>52</v>
      </c>
      <c r="I6" s="25" t="s">
        <v>53</v>
      </c>
      <c r="J6" s="25" t="s">
        <v>54</v>
      </c>
      <c r="K6" s="25" t="s">
        <v>55</v>
      </c>
      <c r="L6" s="25" t="s">
        <v>56</v>
      </c>
      <c r="M6" s="26"/>
    </row>
    <row r="7" spans="1:13" ht="72.75" customHeight="1" thickBot="1" x14ac:dyDescent="0.3">
      <c r="A7" s="32"/>
      <c r="B7" s="34"/>
      <c r="C7" s="27"/>
      <c r="D7" s="27"/>
      <c r="E7" s="27"/>
      <c r="F7" s="27"/>
      <c r="G7" s="27"/>
      <c r="H7" s="27"/>
      <c r="I7" s="27"/>
      <c r="J7" s="27"/>
      <c r="K7" s="27"/>
      <c r="L7" s="21" t="s">
        <v>57</v>
      </c>
      <c r="M7" s="16" t="s">
        <v>58</v>
      </c>
    </row>
    <row r="8" spans="1:13" x14ac:dyDescent="0.25">
      <c r="A8" s="19" t="s">
        <v>3</v>
      </c>
      <c r="B8" s="35" t="s">
        <v>98</v>
      </c>
      <c r="C8" s="17" t="s">
        <v>99</v>
      </c>
      <c r="D8" s="17">
        <v>3000</v>
      </c>
      <c r="E8" s="41">
        <v>0</v>
      </c>
      <c r="F8" s="42">
        <f t="shared" ref="F8:F50" si="0">ROUND(E8*K8,2)</f>
        <v>0</v>
      </c>
      <c r="G8" s="43">
        <f t="shared" ref="G8:G50" si="1">ROUND(F8+E8,2)</f>
        <v>0</v>
      </c>
      <c r="H8" s="44">
        <f t="shared" ref="H8:H50" si="2">ROUND(E8*D8,2)</f>
        <v>0</v>
      </c>
      <c r="I8" s="43">
        <f t="shared" ref="I8:I50" si="3">ROUND(H8*K8,2)</f>
        <v>0</v>
      </c>
      <c r="J8" s="43">
        <f t="shared" ref="J8:J50" si="4">ROUND(I8+H8,2)</f>
        <v>0</v>
      </c>
      <c r="K8" s="45"/>
      <c r="L8" s="51"/>
      <c r="M8" s="52"/>
    </row>
    <row r="9" spans="1:13" x14ac:dyDescent="0.25">
      <c r="A9" s="19" t="s">
        <v>4</v>
      </c>
      <c r="B9" s="35" t="s">
        <v>100</v>
      </c>
      <c r="C9" s="17" t="s">
        <v>99</v>
      </c>
      <c r="D9" s="17">
        <v>12000</v>
      </c>
      <c r="E9" s="41">
        <v>0</v>
      </c>
      <c r="F9" s="42">
        <f t="shared" si="0"/>
        <v>0</v>
      </c>
      <c r="G9" s="43">
        <f t="shared" si="1"/>
        <v>0</v>
      </c>
      <c r="H9" s="44">
        <f t="shared" si="2"/>
        <v>0</v>
      </c>
      <c r="I9" s="43">
        <f t="shared" si="3"/>
        <v>0</v>
      </c>
      <c r="J9" s="43">
        <f t="shared" si="4"/>
        <v>0</v>
      </c>
      <c r="K9" s="45"/>
      <c r="L9" s="51"/>
      <c r="M9" s="52"/>
    </row>
    <row r="10" spans="1:13" x14ac:dyDescent="0.25">
      <c r="A10" s="19" t="s">
        <v>5</v>
      </c>
      <c r="B10" s="35" t="s">
        <v>101</v>
      </c>
      <c r="C10" s="17" t="s">
        <v>99</v>
      </c>
      <c r="D10" s="17">
        <v>3000</v>
      </c>
      <c r="E10" s="41">
        <v>0</v>
      </c>
      <c r="F10" s="42">
        <f t="shared" si="0"/>
        <v>0</v>
      </c>
      <c r="G10" s="43">
        <f t="shared" si="1"/>
        <v>0</v>
      </c>
      <c r="H10" s="44">
        <f t="shared" si="2"/>
        <v>0</v>
      </c>
      <c r="I10" s="43">
        <f t="shared" si="3"/>
        <v>0</v>
      </c>
      <c r="J10" s="43">
        <f t="shared" si="4"/>
        <v>0</v>
      </c>
      <c r="K10" s="45"/>
      <c r="L10" s="51"/>
      <c r="M10" s="52"/>
    </row>
    <row r="11" spans="1:13" x14ac:dyDescent="0.25">
      <c r="A11" s="19" t="s">
        <v>6</v>
      </c>
      <c r="B11" s="35" t="s">
        <v>102</v>
      </c>
      <c r="C11" s="17" t="s">
        <v>99</v>
      </c>
      <c r="D11" s="17">
        <v>1000</v>
      </c>
      <c r="E11" s="41">
        <v>0</v>
      </c>
      <c r="F11" s="42">
        <f t="shared" si="0"/>
        <v>0</v>
      </c>
      <c r="G11" s="43">
        <f t="shared" si="1"/>
        <v>0</v>
      </c>
      <c r="H11" s="44">
        <f t="shared" si="2"/>
        <v>0</v>
      </c>
      <c r="I11" s="43">
        <f t="shared" si="3"/>
        <v>0</v>
      </c>
      <c r="J11" s="43">
        <f t="shared" si="4"/>
        <v>0</v>
      </c>
      <c r="K11" s="45"/>
      <c r="L11" s="51"/>
      <c r="M11" s="52"/>
    </row>
    <row r="12" spans="1:13" x14ac:dyDescent="0.25">
      <c r="A12" s="19" t="s">
        <v>7</v>
      </c>
      <c r="B12" s="35" t="s">
        <v>103</v>
      </c>
      <c r="C12" s="17" t="s">
        <v>99</v>
      </c>
      <c r="D12" s="17">
        <v>500</v>
      </c>
      <c r="E12" s="41">
        <v>0</v>
      </c>
      <c r="F12" s="42">
        <f t="shared" si="0"/>
        <v>0</v>
      </c>
      <c r="G12" s="43">
        <f t="shared" si="1"/>
        <v>0</v>
      </c>
      <c r="H12" s="44">
        <f t="shared" si="2"/>
        <v>0</v>
      </c>
      <c r="I12" s="43">
        <f t="shared" si="3"/>
        <v>0</v>
      </c>
      <c r="J12" s="43">
        <f t="shared" si="4"/>
        <v>0</v>
      </c>
      <c r="K12" s="45"/>
      <c r="L12" s="51"/>
      <c r="M12" s="52"/>
    </row>
    <row r="13" spans="1:13" x14ac:dyDescent="0.25">
      <c r="A13" s="19" t="s">
        <v>8</v>
      </c>
      <c r="B13" s="35" t="s">
        <v>104</v>
      </c>
      <c r="C13" s="17" t="s">
        <v>99</v>
      </c>
      <c r="D13" s="17">
        <v>50</v>
      </c>
      <c r="E13" s="41">
        <v>0</v>
      </c>
      <c r="F13" s="42">
        <f t="shared" si="0"/>
        <v>0</v>
      </c>
      <c r="G13" s="43">
        <f t="shared" si="1"/>
        <v>0</v>
      </c>
      <c r="H13" s="44">
        <f t="shared" si="2"/>
        <v>0</v>
      </c>
      <c r="I13" s="43">
        <f t="shared" si="3"/>
        <v>0</v>
      </c>
      <c r="J13" s="43">
        <f t="shared" si="4"/>
        <v>0</v>
      </c>
      <c r="K13" s="45"/>
      <c r="L13" s="51"/>
      <c r="M13" s="52"/>
    </row>
    <row r="14" spans="1:13" x14ac:dyDescent="0.25">
      <c r="A14" s="19" t="s">
        <v>9</v>
      </c>
      <c r="B14" s="35" t="s">
        <v>105</v>
      </c>
      <c r="C14" s="17" t="s">
        <v>99</v>
      </c>
      <c r="D14" s="17">
        <v>100</v>
      </c>
      <c r="E14" s="41">
        <v>0</v>
      </c>
      <c r="F14" s="42">
        <f t="shared" si="0"/>
        <v>0</v>
      </c>
      <c r="G14" s="43">
        <f t="shared" si="1"/>
        <v>0</v>
      </c>
      <c r="H14" s="44">
        <f t="shared" si="2"/>
        <v>0</v>
      </c>
      <c r="I14" s="43">
        <f t="shared" si="3"/>
        <v>0</v>
      </c>
      <c r="J14" s="43">
        <f t="shared" si="4"/>
        <v>0</v>
      </c>
      <c r="K14" s="45"/>
      <c r="L14" s="51"/>
      <c r="M14" s="52"/>
    </row>
    <row r="15" spans="1:13" x14ac:dyDescent="0.25">
      <c r="A15" s="19" t="s">
        <v>10</v>
      </c>
      <c r="B15" s="35" t="s">
        <v>106</v>
      </c>
      <c r="C15" s="17" t="s">
        <v>99</v>
      </c>
      <c r="D15" s="17">
        <v>50</v>
      </c>
      <c r="E15" s="41">
        <v>0</v>
      </c>
      <c r="F15" s="42">
        <f t="shared" si="0"/>
        <v>0</v>
      </c>
      <c r="G15" s="43">
        <f t="shared" si="1"/>
        <v>0</v>
      </c>
      <c r="H15" s="44">
        <f t="shared" si="2"/>
        <v>0</v>
      </c>
      <c r="I15" s="43">
        <f t="shared" si="3"/>
        <v>0</v>
      </c>
      <c r="J15" s="43">
        <f t="shared" si="4"/>
        <v>0</v>
      </c>
      <c r="K15" s="45"/>
      <c r="L15" s="51"/>
      <c r="M15" s="52"/>
    </row>
    <row r="16" spans="1:13" x14ac:dyDescent="0.25">
      <c r="A16" s="19" t="s">
        <v>11</v>
      </c>
      <c r="B16" s="35" t="s">
        <v>107</v>
      </c>
      <c r="C16" s="17" t="s">
        <v>99</v>
      </c>
      <c r="D16" s="17">
        <v>100</v>
      </c>
      <c r="E16" s="41">
        <v>0</v>
      </c>
      <c r="F16" s="42">
        <f t="shared" si="0"/>
        <v>0</v>
      </c>
      <c r="G16" s="43">
        <f t="shared" si="1"/>
        <v>0</v>
      </c>
      <c r="H16" s="44">
        <f t="shared" si="2"/>
        <v>0</v>
      </c>
      <c r="I16" s="43">
        <f t="shared" si="3"/>
        <v>0</v>
      </c>
      <c r="J16" s="43">
        <f t="shared" si="4"/>
        <v>0</v>
      </c>
      <c r="K16" s="45"/>
      <c r="L16" s="51"/>
      <c r="M16" s="52"/>
    </row>
    <row r="17" spans="1:13" x14ac:dyDescent="0.25">
      <c r="A17" s="19" t="s">
        <v>12</v>
      </c>
      <c r="B17" s="35" t="s">
        <v>108</v>
      </c>
      <c r="C17" s="17" t="s">
        <v>99</v>
      </c>
      <c r="D17" s="17">
        <v>100</v>
      </c>
      <c r="E17" s="41">
        <v>0</v>
      </c>
      <c r="F17" s="42">
        <f t="shared" si="0"/>
        <v>0</v>
      </c>
      <c r="G17" s="43">
        <f t="shared" si="1"/>
        <v>0</v>
      </c>
      <c r="H17" s="44">
        <f t="shared" si="2"/>
        <v>0</v>
      </c>
      <c r="I17" s="43">
        <f t="shared" si="3"/>
        <v>0</v>
      </c>
      <c r="J17" s="43">
        <f t="shared" si="4"/>
        <v>0</v>
      </c>
      <c r="K17" s="45"/>
      <c r="L17" s="51"/>
      <c r="M17" s="52"/>
    </row>
    <row r="18" spans="1:13" x14ac:dyDescent="0.25">
      <c r="A18" s="19" t="s">
        <v>45</v>
      </c>
      <c r="B18" s="35" t="s">
        <v>109</v>
      </c>
      <c r="C18" s="17" t="s">
        <v>99</v>
      </c>
      <c r="D18" s="17">
        <v>500</v>
      </c>
      <c r="E18" s="41">
        <v>0</v>
      </c>
      <c r="F18" s="42">
        <f t="shared" si="0"/>
        <v>0</v>
      </c>
      <c r="G18" s="43">
        <f t="shared" si="1"/>
        <v>0</v>
      </c>
      <c r="H18" s="44">
        <f t="shared" si="2"/>
        <v>0</v>
      </c>
      <c r="I18" s="43">
        <f t="shared" si="3"/>
        <v>0</v>
      </c>
      <c r="J18" s="43">
        <f t="shared" si="4"/>
        <v>0</v>
      </c>
      <c r="K18" s="45"/>
      <c r="L18" s="51"/>
      <c r="M18" s="52"/>
    </row>
    <row r="19" spans="1:13" x14ac:dyDescent="0.25">
      <c r="A19" s="19" t="s">
        <v>13</v>
      </c>
      <c r="B19" s="35" t="s">
        <v>110</v>
      </c>
      <c r="C19" s="17" t="s">
        <v>99</v>
      </c>
      <c r="D19" s="17">
        <v>1000</v>
      </c>
      <c r="E19" s="41">
        <v>0</v>
      </c>
      <c r="F19" s="42">
        <f t="shared" si="0"/>
        <v>0</v>
      </c>
      <c r="G19" s="43">
        <f t="shared" si="1"/>
        <v>0</v>
      </c>
      <c r="H19" s="44">
        <f t="shared" si="2"/>
        <v>0</v>
      </c>
      <c r="I19" s="43">
        <f t="shared" si="3"/>
        <v>0</v>
      </c>
      <c r="J19" s="43">
        <f t="shared" si="4"/>
        <v>0</v>
      </c>
      <c r="K19" s="45"/>
      <c r="L19" s="51"/>
      <c r="M19" s="52"/>
    </row>
    <row r="20" spans="1:13" x14ac:dyDescent="0.25">
      <c r="A20" s="19" t="s">
        <v>14</v>
      </c>
      <c r="B20" s="35" t="s">
        <v>111</v>
      </c>
      <c r="C20" s="17" t="s">
        <v>99</v>
      </c>
      <c r="D20" s="17">
        <v>200</v>
      </c>
      <c r="E20" s="41">
        <v>0</v>
      </c>
      <c r="F20" s="42">
        <f t="shared" si="0"/>
        <v>0</v>
      </c>
      <c r="G20" s="43">
        <f t="shared" si="1"/>
        <v>0</v>
      </c>
      <c r="H20" s="44">
        <f t="shared" si="2"/>
        <v>0</v>
      </c>
      <c r="I20" s="43">
        <f t="shared" si="3"/>
        <v>0</v>
      </c>
      <c r="J20" s="43">
        <f t="shared" si="4"/>
        <v>0</v>
      </c>
      <c r="K20" s="45"/>
      <c r="L20" s="51"/>
      <c r="M20" s="52"/>
    </row>
    <row r="21" spans="1:13" x14ac:dyDescent="0.25">
      <c r="A21" s="19" t="s">
        <v>15</v>
      </c>
      <c r="B21" s="35" t="s">
        <v>112</v>
      </c>
      <c r="C21" s="17" t="s">
        <v>99</v>
      </c>
      <c r="D21" s="17">
        <v>200</v>
      </c>
      <c r="E21" s="41">
        <v>0</v>
      </c>
      <c r="F21" s="42">
        <f t="shared" si="0"/>
        <v>0</v>
      </c>
      <c r="G21" s="43">
        <f t="shared" si="1"/>
        <v>0</v>
      </c>
      <c r="H21" s="44">
        <f t="shared" si="2"/>
        <v>0</v>
      </c>
      <c r="I21" s="43">
        <f t="shared" si="3"/>
        <v>0</v>
      </c>
      <c r="J21" s="43">
        <f t="shared" si="4"/>
        <v>0</v>
      </c>
      <c r="K21" s="45"/>
      <c r="L21" s="51"/>
      <c r="M21" s="52"/>
    </row>
    <row r="22" spans="1:13" x14ac:dyDescent="0.25">
      <c r="A22" s="19" t="s">
        <v>16</v>
      </c>
      <c r="B22" s="35" t="s">
        <v>113</v>
      </c>
      <c r="C22" s="17" t="s">
        <v>99</v>
      </c>
      <c r="D22" s="17">
        <v>200</v>
      </c>
      <c r="E22" s="41">
        <v>0</v>
      </c>
      <c r="F22" s="42">
        <f t="shared" si="0"/>
        <v>0</v>
      </c>
      <c r="G22" s="43">
        <f t="shared" si="1"/>
        <v>0</v>
      </c>
      <c r="H22" s="44">
        <f t="shared" si="2"/>
        <v>0</v>
      </c>
      <c r="I22" s="43">
        <f t="shared" si="3"/>
        <v>0</v>
      </c>
      <c r="J22" s="43">
        <f t="shared" si="4"/>
        <v>0</v>
      </c>
      <c r="K22" s="45"/>
      <c r="L22" s="51"/>
      <c r="M22" s="52"/>
    </row>
    <row r="23" spans="1:13" x14ac:dyDescent="0.25">
      <c r="A23" s="19" t="s">
        <v>17</v>
      </c>
      <c r="B23" s="35" t="s">
        <v>114</v>
      </c>
      <c r="C23" s="17" t="s">
        <v>99</v>
      </c>
      <c r="D23" s="17">
        <v>200</v>
      </c>
      <c r="E23" s="41">
        <v>0</v>
      </c>
      <c r="F23" s="42">
        <f t="shared" si="0"/>
        <v>0</v>
      </c>
      <c r="G23" s="43">
        <f t="shared" si="1"/>
        <v>0</v>
      </c>
      <c r="H23" s="44">
        <f t="shared" si="2"/>
        <v>0</v>
      </c>
      <c r="I23" s="43">
        <f t="shared" si="3"/>
        <v>0</v>
      </c>
      <c r="J23" s="43">
        <f t="shared" si="4"/>
        <v>0</v>
      </c>
      <c r="K23" s="45"/>
      <c r="L23" s="51"/>
      <c r="M23" s="52"/>
    </row>
    <row r="24" spans="1:13" x14ac:dyDescent="0.25">
      <c r="A24" s="19" t="s">
        <v>18</v>
      </c>
      <c r="B24" s="35" t="s">
        <v>115</v>
      </c>
      <c r="C24" s="17" t="s">
        <v>1</v>
      </c>
      <c r="D24" s="17">
        <v>2</v>
      </c>
      <c r="E24" s="41">
        <v>0</v>
      </c>
      <c r="F24" s="42">
        <f t="shared" si="0"/>
        <v>0</v>
      </c>
      <c r="G24" s="43">
        <f t="shared" si="1"/>
        <v>0</v>
      </c>
      <c r="H24" s="44">
        <f t="shared" si="2"/>
        <v>0</v>
      </c>
      <c r="I24" s="43">
        <f t="shared" si="3"/>
        <v>0</v>
      </c>
      <c r="J24" s="43">
        <f t="shared" si="4"/>
        <v>0</v>
      </c>
      <c r="K24" s="45"/>
      <c r="L24" s="51"/>
      <c r="M24" s="52"/>
    </row>
    <row r="25" spans="1:13" x14ac:dyDescent="0.25">
      <c r="A25" s="19" t="s">
        <v>19</v>
      </c>
      <c r="B25" s="35" t="s">
        <v>116</v>
      </c>
      <c r="C25" s="17" t="s">
        <v>1</v>
      </c>
      <c r="D25" s="17">
        <v>300</v>
      </c>
      <c r="E25" s="41">
        <v>0</v>
      </c>
      <c r="F25" s="42">
        <f t="shared" si="0"/>
        <v>0</v>
      </c>
      <c r="G25" s="43">
        <f t="shared" si="1"/>
        <v>0</v>
      </c>
      <c r="H25" s="44">
        <f t="shared" si="2"/>
        <v>0</v>
      </c>
      <c r="I25" s="43">
        <f t="shared" si="3"/>
        <v>0</v>
      </c>
      <c r="J25" s="43">
        <f t="shared" si="4"/>
        <v>0</v>
      </c>
      <c r="K25" s="45"/>
      <c r="L25" s="51"/>
      <c r="M25" s="52"/>
    </row>
    <row r="26" spans="1:13" x14ac:dyDescent="0.25">
      <c r="A26" s="19" t="s">
        <v>20</v>
      </c>
      <c r="B26" s="35" t="s">
        <v>117</v>
      </c>
      <c r="C26" s="17" t="s">
        <v>118</v>
      </c>
      <c r="D26" s="17">
        <v>700</v>
      </c>
      <c r="E26" s="41">
        <v>0</v>
      </c>
      <c r="F26" s="42">
        <f t="shared" si="0"/>
        <v>0</v>
      </c>
      <c r="G26" s="43">
        <f t="shared" si="1"/>
        <v>0</v>
      </c>
      <c r="H26" s="44">
        <f t="shared" si="2"/>
        <v>0</v>
      </c>
      <c r="I26" s="43">
        <f t="shared" si="3"/>
        <v>0</v>
      </c>
      <c r="J26" s="43">
        <f t="shared" si="4"/>
        <v>0</v>
      </c>
      <c r="K26" s="45"/>
      <c r="L26" s="51"/>
      <c r="M26" s="52"/>
    </row>
    <row r="27" spans="1:13" ht="30" x14ac:dyDescent="0.25">
      <c r="A27" s="19" t="s">
        <v>21</v>
      </c>
      <c r="B27" s="35" t="s">
        <v>119</v>
      </c>
      <c r="C27" s="17" t="s">
        <v>1</v>
      </c>
      <c r="D27" s="17">
        <v>700</v>
      </c>
      <c r="E27" s="41">
        <v>0</v>
      </c>
      <c r="F27" s="42">
        <f t="shared" si="0"/>
        <v>0</v>
      </c>
      <c r="G27" s="43">
        <f t="shared" si="1"/>
        <v>0</v>
      </c>
      <c r="H27" s="44">
        <f t="shared" si="2"/>
        <v>0</v>
      </c>
      <c r="I27" s="43">
        <f t="shared" si="3"/>
        <v>0</v>
      </c>
      <c r="J27" s="43">
        <f t="shared" si="4"/>
        <v>0</v>
      </c>
      <c r="K27" s="45"/>
      <c r="L27" s="51"/>
      <c r="M27" s="52"/>
    </row>
    <row r="28" spans="1:13" ht="30" x14ac:dyDescent="0.25">
      <c r="A28" s="19" t="s">
        <v>22</v>
      </c>
      <c r="B28" s="35" t="s">
        <v>120</v>
      </c>
      <c r="C28" s="17" t="s">
        <v>1</v>
      </c>
      <c r="D28" s="17">
        <v>1500</v>
      </c>
      <c r="E28" s="41">
        <v>0</v>
      </c>
      <c r="F28" s="42">
        <f t="shared" si="0"/>
        <v>0</v>
      </c>
      <c r="G28" s="43">
        <f t="shared" si="1"/>
        <v>0</v>
      </c>
      <c r="H28" s="44">
        <f t="shared" si="2"/>
        <v>0</v>
      </c>
      <c r="I28" s="43">
        <f t="shared" si="3"/>
        <v>0</v>
      </c>
      <c r="J28" s="43">
        <f t="shared" si="4"/>
        <v>0</v>
      </c>
      <c r="K28" s="45"/>
      <c r="L28" s="51"/>
      <c r="M28" s="52"/>
    </row>
    <row r="29" spans="1:13" x14ac:dyDescent="0.25">
      <c r="A29" s="19" t="s">
        <v>23</v>
      </c>
      <c r="B29" s="35" t="s">
        <v>121</v>
      </c>
      <c r="C29" s="17" t="s">
        <v>1</v>
      </c>
      <c r="D29" s="17">
        <v>500</v>
      </c>
      <c r="E29" s="41">
        <v>0</v>
      </c>
      <c r="F29" s="42">
        <f t="shared" si="0"/>
        <v>0</v>
      </c>
      <c r="G29" s="43">
        <f t="shared" si="1"/>
        <v>0</v>
      </c>
      <c r="H29" s="44">
        <f t="shared" si="2"/>
        <v>0</v>
      </c>
      <c r="I29" s="43">
        <f t="shared" si="3"/>
        <v>0</v>
      </c>
      <c r="J29" s="43">
        <f t="shared" si="4"/>
        <v>0</v>
      </c>
      <c r="K29" s="45"/>
      <c r="L29" s="51"/>
      <c r="M29" s="52"/>
    </row>
    <row r="30" spans="1:13" x14ac:dyDescent="0.25">
      <c r="A30" s="19" t="s">
        <v>24</v>
      </c>
      <c r="B30" s="35" t="s">
        <v>122</v>
      </c>
      <c r="C30" s="17" t="s">
        <v>1</v>
      </c>
      <c r="D30" s="17">
        <v>500</v>
      </c>
      <c r="E30" s="41">
        <v>0</v>
      </c>
      <c r="F30" s="42">
        <f t="shared" si="0"/>
        <v>0</v>
      </c>
      <c r="G30" s="43">
        <f t="shared" si="1"/>
        <v>0</v>
      </c>
      <c r="H30" s="44">
        <f t="shared" si="2"/>
        <v>0</v>
      </c>
      <c r="I30" s="43">
        <f t="shared" si="3"/>
        <v>0</v>
      </c>
      <c r="J30" s="43">
        <f t="shared" si="4"/>
        <v>0</v>
      </c>
      <c r="K30" s="45"/>
      <c r="L30" s="51"/>
      <c r="M30" s="52"/>
    </row>
    <row r="31" spans="1:13" x14ac:dyDescent="0.25">
      <c r="A31" s="19" t="s">
        <v>25</v>
      </c>
      <c r="B31" s="35" t="s">
        <v>123</v>
      </c>
      <c r="C31" s="17" t="s">
        <v>1</v>
      </c>
      <c r="D31" s="17">
        <v>300</v>
      </c>
      <c r="E31" s="41">
        <v>0</v>
      </c>
      <c r="F31" s="42">
        <f t="shared" si="0"/>
        <v>0</v>
      </c>
      <c r="G31" s="43">
        <f t="shared" si="1"/>
        <v>0</v>
      </c>
      <c r="H31" s="44">
        <f t="shared" si="2"/>
        <v>0</v>
      </c>
      <c r="I31" s="43">
        <f t="shared" si="3"/>
        <v>0</v>
      </c>
      <c r="J31" s="43">
        <f t="shared" si="4"/>
        <v>0</v>
      </c>
      <c r="K31" s="45"/>
      <c r="L31" s="51"/>
      <c r="M31" s="52"/>
    </row>
    <row r="32" spans="1:13" x14ac:dyDescent="0.25">
      <c r="A32" s="19" t="s">
        <v>26</v>
      </c>
      <c r="B32" s="35" t="s">
        <v>124</v>
      </c>
      <c r="C32" s="17" t="s">
        <v>1</v>
      </c>
      <c r="D32" s="17">
        <v>300</v>
      </c>
      <c r="E32" s="41">
        <v>0</v>
      </c>
      <c r="F32" s="42">
        <f t="shared" si="0"/>
        <v>0</v>
      </c>
      <c r="G32" s="43">
        <f t="shared" si="1"/>
        <v>0</v>
      </c>
      <c r="H32" s="44">
        <f t="shared" si="2"/>
        <v>0</v>
      </c>
      <c r="I32" s="43">
        <f t="shared" si="3"/>
        <v>0</v>
      </c>
      <c r="J32" s="43">
        <f t="shared" si="4"/>
        <v>0</v>
      </c>
      <c r="K32" s="45"/>
      <c r="L32" s="51"/>
      <c r="M32" s="52"/>
    </row>
    <row r="33" spans="1:13" x14ac:dyDescent="0.25">
      <c r="A33" s="19" t="s">
        <v>27</v>
      </c>
      <c r="B33" s="35" t="s">
        <v>125</v>
      </c>
      <c r="C33" s="17" t="s">
        <v>1</v>
      </c>
      <c r="D33" s="17">
        <v>300</v>
      </c>
      <c r="E33" s="41">
        <v>0</v>
      </c>
      <c r="F33" s="42">
        <f t="shared" si="0"/>
        <v>0</v>
      </c>
      <c r="G33" s="43">
        <f t="shared" si="1"/>
        <v>0</v>
      </c>
      <c r="H33" s="44">
        <f t="shared" si="2"/>
        <v>0</v>
      </c>
      <c r="I33" s="43">
        <f t="shared" si="3"/>
        <v>0</v>
      </c>
      <c r="J33" s="43">
        <f t="shared" si="4"/>
        <v>0</v>
      </c>
      <c r="K33" s="45"/>
      <c r="L33" s="51"/>
      <c r="M33" s="52"/>
    </row>
    <row r="34" spans="1:13" x14ac:dyDescent="0.25">
      <c r="A34" s="19" t="s">
        <v>28</v>
      </c>
      <c r="B34" s="35" t="s">
        <v>126</v>
      </c>
      <c r="C34" s="17" t="s">
        <v>1</v>
      </c>
      <c r="D34" s="17">
        <v>300</v>
      </c>
      <c r="E34" s="41">
        <v>0</v>
      </c>
      <c r="F34" s="42">
        <f t="shared" si="0"/>
        <v>0</v>
      </c>
      <c r="G34" s="43">
        <f t="shared" si="1"/>
        <v>0</v>
      </c>
      <c r="H34" s="44">
        <f t="shared" si="2"/>
        <v>0</v>
      </c>
      <c r="I34" s="43">
        <f t="shared" si="3"/>
        <v>0</v>
      </c>
      <c r="J34" s="43">
        <f t="shared" si="4"/>
        <v>0</v>
      </c>
      <c r="K34" s="45"/>
      <c r="L34" s="51"/>
      <c r="M34" s="52"/>
    </row>
    <row r="35" spans="1:13" x14ac:dyDescent="0.25">
      <c r="A35" s="19" t="s">
        <v>29</v>
      </c>
      <c r="B35" s="35" t="s">
        <v>127</v>
      </c>
      <c r="C35" s="17" t="s">
        <v>1</v>
      </c>
      <c r="D35" s="17">
        <v>300</v>
      </c>
      <c r="E35" s="41">
        <v>0</v>
      </c>
      <c r="F35" s="42">
        <f t="shared" si="0"/>
        <v>0</v>
      </c>
      <c r="G35" s="43">
        <f t="shared" si="1"/>
        <v>0</v>
      </c>
      <c r="H35" s="44">
        <f t="shared" si="2"/>
        <v>0</v>
      </c>
      <c r="I35" s="43">
        <f t="shared" si="3"/>
        <v>0</v>
      </c>
      <c r="J35" s="43">
        <f t="shared" si="4"/>
        <v>0</v>
      </c>
      <c r="K35" s="45"/>
      <c r="L35" s="51"/>
      <c r="M35" s="52"/>
    </row>
    <row r="36" spans="1:13" x14ac:dyDescent="0.25">
      <c r="A36" s="19" t="s">
        <v>30</v>
      </c>
      <c r="B36" s="35" t="s">
        <v>128</v>
      </c>
      <c r="C36" s="17" t="s">
        <v>1</v>
      </c>
      <c r="D36" s="17">
        <v>1000</v>
      </c>
      <c r="E36" s="41">
        <v>0</v>
      </c>
      <c r="F36" s="42">
        <f t="shared" si="0"/>
        <v>0</v>
      </c>
      <c r="G36" s="43">
        <f t="shared" si="1"/>
        <v>0</v>
      </c>
      <c r="H36" s="44">
        <f t="shared" si="2"/>
        <v>0</v>
      </c>
      <c r="I36" s="43">
        <f t="shared" si="3"/>
        <v>0</v>
      </c>
      <c r="J36" s="43">
        <f t="shared" si="4"/>
        <v>0</v>
      </c>
      <c r="K36" s="45"/>
      <c r="L36" s="51"/>
      <c r="M36" s="52"/>
    </row>
    <row r="37" spans="1:13" x14ac:dyDescent="0.25">
      <c r="A37" s="19" t="s">
        <v>31</v>
      </c>
      <c r="B37" s="35" t="s">
        <v>129</v>
      </c>
      <c r="C37" s="17" t="s">
        <v>1</v>
      </c>
      <c r="D37" s="17">
        <v>300</v>
      </c>
      <c r="E37" s="41">
        <v>0</v>
      </c>
      <c r="F37" s="42">
        <f t="shared" si="0"/>
        <v>0</v>
      </c>
      <c r="G37" s="43">
        <f t="shared" si="1"/>
        <v>0</v>
      </c>
      <c r="H37" s="44">
        <f t="shared" si="2"/>
        <v>0</v>
      </c>
      <c r="I37" s="43">
        <f t="shared" si="3"/>
        <v>0</v>
      </c>
      <c r="J37" s="43">
        <f t="shared" si="4"/>
        <v>0</v>
      </c>
      <c r="K37" s="45"/>
      <c r="L37" s="51"/>
      <c r="M37" s="52"/>
    </row>
    <row r="38" spans="1:13" x14ac:dyDescent="0.25">
      <c r="A38" s="19" t="s">
        <v>32</v>
      </c>
      <c r="B38" s="35" t="s">
        <v>130</v>
      </c>
      <c r="C38" s="17" t="s">
        <v>1</v>
      </c>
      <c r="D38" s="17">
        <v>500</v>
      </c>
      <c r="E38" s="41">
        <v>0</v>
      </c>
      <c r="F38" s="42">
        <f t="shared" si="0"/>
        <v>0</v>
      </c>
      <c r="G38" s="43">
        <f t="shared" si="1"/>
        <v>0</v>
      </c>
      <c r="H38" s="44">
        <f t="shared" si="2"/>
        <v>0</v>
      </c>
      <c r="I38" s="43">
        <f t="shared" si="3"/>
        <v>0</v>
      </c>
      <c r="J38" s="43">
        <f t="shared" si="4"/>
        <v>0</v>
      </c>
      <c r="K38" s="45"/>
      <c r="L38" s="51"/>
      <c r="M38" s="52"/>
    </row>
    <row r="39" spans="1:13" x14ac:dyDescent="0.25">
      <c r="A39" s="19" t="s">
        <v>33</v>
      </c>
      <c r="B39" s="35" t="s">
        <v>131</v>
      </c>
      <c r="C39" s="17" t="s">
        <v>1</v>
      </c>
      <c r="D39" s="17">
        <v>200</v>
      </c>
      <c r="E39" s="41">
        <v>0</v>
      </c>
      <c r="F39" s="42">
        <f t="shared" si="0"/>
        <v>0</v>
      </c>
      <c r="G39" s="43">
        <f t="shared" si="1"/>
        <v>0</v>
      </c>
      <c r="H39" s="44">
        <f t="shared" si="2"/>
        <v>0</v>
      </c>
      <c r="I39" s="43">
        <f t="shared" si="3"/>
        <v>0</v>
      </c>
      <c r="J39" s="43">
        <f t="shared" si="4"/>
        <v>0</v>
      </c>
      <c r="K39" s="45"/>
      <c r="L39" s="51"/>
      <c r="M39" s="52"/>
    </row>
    <row r="40" spans="1:13" x14ac:dyDescent="0.25">
      <c r="A40" s="19" t="s">
        <v>34</v>
      </c>
      <c r="B40" s="35" t="s">
        <v>132</v>
      </c>
      <c r="C40" s="17" t="s">
        <v>1</v>
      </c>
      <c r="D40" s="17">
        <v>20</v>
      </c>
      <c r="E40" s="41">
        <v>0</v>
      </c>
      <c r="F40" s="42">
        <f t="shared" si="0"/>
        <v>0</v>
      </c>
      <c r="G40" s="43">
        <f t="shared" si="1"/>
        <v>0</v>
      </c>
      <c r="H40" s="44">
        <f t="shared" si="2"/>
        <v>0</v>
      </c>
      <c r="I40" s="43">
        <f t="shared" si="3"/>
        <v>0</v>
      </c>
      <c r="J40" s="43">
        <f t="shared" si="4"/>
        <v>0</v>
      </c>
      <c r="K40" s="45"/>
      <c r="L40" s="51"/>
      <c r="M40" s="52"/>
    </row>
    <row r="41" spans="1:13" x14ac:dyDescent="0.25">
      <c r="A41" s="19" t="s">
        <v>35</v>
      </c>
      <c r="B41" s="35" t="s">
        <v>133</v>
      </c>
      <c r="C41" s="17" t="s">
        <v>1</v>
      </c>
      <c r="D41" s="17">
        <v>150</v>
      </c>
      <c r="E41" s="41">
        <v>0</v>
      </c>
      <c r="F41" s="42">
        <f t="shared" si="0"/>
        <v>0</v>
      </c>
      <c r="G41" s="43">
        <f t="shared" si="1"/>
        <v>0</v>
      </c>
      <c r="H41" s="44">
        <f t="shared" si="2"/>
        <v>0</v>
      </c>
      <c r="I41" s="43">
        <f t="shared" si="3"/>
        <v>0</v>
      </c>
      <c r="J41" s="43">
        <f t="shared" si="4"/>
        <v>0</v>
      </c>
      <c r="K41" s="45"/>
      <c r="L41" s="51"/>
      <c r="M41" s="52"/>
    </row>
    <row r="42" spans="1:13" x14ac:dyDescent="0.25">
      <c r="A42" s="19" t="s">
        <v>36</v>
      </c>
      <c r="B42" s="35" t="s">
        <v>134</v>
      </c>
      <c r="C42" s="17" t="s">
        <v>1</v>
      </c>
      <c r="D42" s="17">
        <v>50</v>
      </c>
      <c r="E42" s="41">
        <v>0</v>
      </c>
      <c r="F42" s="42">
        <f t="shared" si="0"/>
        <v>0</v>
      </c>
      <c r="G42" s="43">
        <f t="shared" si="1"/>
        <v>0</v>
      </c>
      <c r="H42" s="44">
        <f t="shared" si="2"/>
        <v>0</v>
      </c>
      <c r="I42" s="43">
        <f t="shared" si="3"/>
        <v>0</v>
      </c>
      <c r="J42" s="43">
        <f t="shared" si="4"/>
        <v>0</v>
      </c>
      <c r="K42" s="45"/>
      <c r="L42" s="51"/>
      <c r="M42" s="52"/>
    </row>
    <row r="43" spans="1:13" x14ac:dyDescent="0.25">
      <c r="A43" s="19" t="s">
        <v>37</v>
      </c>
      <c r="B43" s="35" t="s">
        <v>135</v>
      </c>
      <c r="C43" s="17" t="s">
        <v>1</v>
      </c>
      <c r="D43" s="17">
        <v>500</v>
      </c>
      <c r="E43" s="41">
        <v>0</v>
      </c>
      <c r="F43" s="42">
        <f t="shared" si="0"/>
        <v>0</v>
      </c>
      <c r="G43" s="43">
        <f t="shared" si="1"/>
        <v>0</v>
      </c>
      <c r="H43" s="44">
        <f t="shared" si="2"/>
        <v>0</v>
      </c>
      <c r="I43" s="43">
        <f t="shared" si="3"/>
        <v>0</v>
      </c>
      <c r="J43" s="43">
        <f t="shared" si="4"/>
        <v>0</v>
      </c>
      <c r="K43" s="45"/>
      <c r="L43" s="51"/>
      <c r="M43" s="52"/>
    </row>
    <row r="44" spans="1:13" x14ac:dyDescent="0.25">
      <c r="A44" s="19" t="s">
        <v>38</v>
      </c>
      <c r="B44" s="35" t="s">
        <v>136</v>
      </c>
      <c r="C44" s="17" t="s">
        <v>1</v>
      </c>
      <c r="D44" s="17">
        <v>100</v>
      </c>
      <c r="E44" s="41">
        <v>0</v>
      </c>
      <c r="F44" s="42">
        <f t="shared" si="0"/>
        <v>0</v>
      </c>
      <c r="G44" s="43">
        <f t="shared" si="1"/>
        <v>0</v>
      </c>
      <c r="H44" s="44">
        <f t="shared" si="2"/>
        <v>0</v>
      </c>
      <c r="I44" s="43">
        <f t="shared" si="3"/>
        <v>0</v>
      </c>
      <c r="J44" s="43">
        <f t="shared" si="4"/>
        <v>0</v>
      </c>
      <c r="K44" s="45"/>
      <c r="L44" s="51"/>
      <c r="M44" s="52"/>
    </row>
    <row r="45" spans="1:13" x14ac:dyDescent="0.25">
      <c r="A45" s="19" t="s">
        <v>39</v>
      </c>
      <c r="B45" s="35" t="s">
        <v>137</v>
      </c>
      <c r="C45" s="17" t="s">
        <v>1</v>
      </c>
      <c r="D45" s="17">
        <v>500</v>
      </c>
      <c r="E45" s="41">
        <v>0</v>
      </c>
      <c r="F45" s="42">
        <f t="shared" si="0"/>
        <v>0</v>
      </c>
      <c r="G45" s="43">
        <f t="shared" si="1"/>
        <v>0</v>
      </c>
      <c r="H45" s="44">
        <f t="shared" si="2"/>
        <v>0</v>
      </c>
      <c r="I45" s="43">
        <f t="shared" si="3"/>
        <v>0</v>
      </c>
      <c r="J45" s="43">
        <f t="shared" si="4"/>
        <v>0</v>
      </c>
      <c r="K45" s="45"/>
      <c r="L45" s="51"/>
      <c r="M45" s="52"/>
    </row>
    <row r="46" spans="1:13" x14ac:dyDescent="0.25">
      <c r="A46" s="19" t="s">
        <v>40</v>
      </c>
      <c r="B46" s="35" t="s">
        <v>138</v>
      </c>
      <c r="C46" s="17" t="s">
        <v>1</v>
      </c>
      <c r="D46" s="17">
        <v>50</v>
      </c>
      <c r="E46" s="41">
        <v>0</v>
      </c>
      <c r="F46" s="42">
        <f t="shared" si="0"/>
        <v>0</v>
      </c>
      <c r="G46" s="43">
        <f t="shared" si="1"/>
        <v>0</v>
      </c>
      <c r="H46" s="44">
        <f t="shared" si="2"/>
        <v>0</v>
      </c>
      <c r="I46" s="43">
        <f t="shared" si="3"/>
        <v>0</v>
      </c>
      <c r="J46" s="43">
        <f t="shared" si="4"/>
        <v>0</v>
      </c>
      <c r="K46" s="45"/>
      <c r="L46" s="51"/>
      <c r="M46" s="52"/>
    </row>
    <row r="47" spans="1:13" x14ac:dyDescent="0.25">
      <c r="A47" s="19" t="s">
        <v>41</v>
      </c>
      <c r="B47" s="35" t="s">
        <v>139</v>
      </c>
      <c r="C47" s="17" t="s">
        <v>1</v>
      </c>
      <c r="D47" s="17">
        <v>20</v>
      </c>
      <c r="E47" s="41">
        <v>0</v>
      </c>
      <c r="F47" s="42">
        <f t="shared" si="0"/>
        <v>0</v>
      </c>
      <c r="G47" s="43">
        <f t="shared" si="1"/>
        <v>0</v>
      </c>
      <c r="H47" s="44">
        <f t="shared" si="2"/>
        <v>0</v>
      </c>
      <c r="I47" s="43">
        <f t="shared" si="3"/>
        <v>0</v>
      </c>
      <c r="J47" s="43">
        <f t="shared" si="4"/>
        <v>0</v>
      </c>
      <c r="K47" s="45"/>
      <c r="L47" s="51"/>
      <c r="M47" s="52"/>
    </row>
    <row r="48" spans="1:13" x14ac:dyDescent="0.25">
      <c r="A48" s="19" t="s">
        <v>42</v>
      </c>
      <c r="B48" s="35" t="s">
        <v>140</v>
      </c>
      <c r="C48" s="17" t="s">
        <v>1</v>
      </c>
      <c r="D48" s="17">
        <v>10</v>
      </c>
      <c r="E48" s="41">
        <v>0</v>
      </c>
      <c r="F48" s="42">
        <f t="shared" si="0"/>
        <v>0</v>
      </c>
      <c r="G48" s="43">
        <f t="shared" si="1"/>
        <v>0</v>
      </c>
      <c r="H48" s="44">
        <f t="shared" si="2"/>
        <v>0</v>
      </c>
      <c r="I48" s="43">
        <f t="shared" si="3"/>
        <v>0</v>
      </c>
      <c r="J48" s="43">
        <f t="shared" si="4"/>
        <v>0</v>
      </c>
      <c r="K48" s="45"/>
      <c r="L48" s="51"/>
      <c r="M48" s="52"/>
    </row>
    <row r="49" spans="1:13" x14ac:dyDescent="0.25">
      <c r="A49" s="19" t="s">
        <v>43</v>
      </c>
      <c r="B49" s="35" t="s">
        <v>141</v>
      </c>
      <c r="C49" s="17" t="s">
        <v>1</v>
      </c>
      <c r="D49" s="17">
        <v>400</v>
      </c>
      <c r="E49" s="41">
        <v>0</v>
      </c>
      <c r="F49" s="42">
        <f t="shared" si="0"/>
        <v>0</v>
      </c>
      <c r="G49" s="43">
        <f t="shared" si="1"/>
        <v>0</v>
      </c>
      <c r="H49" s="44">
        <f t="shared" si="2"/>
        <v>0</v>
      </c>
      <c r="I49" s="43">
        <f t="shared" si="3"/>
        <v>0</v>
      </c>
      <c r="J49" s="43">
        <f t="shared" si="4"/>
        <v>0</v>
      </c>
      <c r="K49" s="45"/>
      <c r="L49" s="51"/>
      <c r="M49" s="52"/>
    </row>
    <row r="50" spans="1:13" x14ac:dyDescent="0.25">
      <c r="A50" s="19" t="s">
        <v>44</v>
      </c>
      <c r="B50" s="35" t="s">
        <v>142</v>
      </c>
      <c r="C50" s="17" t="s">
        <v>1</v>
      </c>
      <c r="D50" s="17">
        <v>50</v>
      </c>
      <c r="E50" s="41">
        <v>0</v>
      </c>
      <c r="F50" s="42">
        <f t="shared" si="0"/>
        <v>0</v>
      </c>
      <c r="G50" s="43">
        <f t="shared" si="1"/>
        <v>0</v>
      </c>
      <c r="H50" s="44">
        <f t="shared" si="2"/>
        <v>0</v>
      </c>
      <c r="I50" s="43">
        <f t="shared" si="3"/>
        <v>0</v>
      </c>
      <c r="J50" s="43">
        <f t="shared" si="4"/>
        <v>0</v>
      </c>
      <c r="K50" s="45"/>
      <c r="L50" s="51"/>
      <c r="M50" s="52"/>
    </row>
    <row r="51" spans="1:13" x14ac:dyDescent="0.25">
      <c r="A51" s="19" t="s">
        <v>67</v>
      </c>
      <c r="B51" s="35" t="s">
        <v>143</v>
      </c>
      <c r="C51" s="17" t="s">
        <v>1</v>
      </c>
      <c r="D51" s="17">
        <v>150</v>
      </c>
      <c r="E51" s="41">
        <v>0</v>
      </c>
      <c r="F51" s="42">
        <f>ROUND(E51*K51,2)</f>
        <v>0</v>
      </c>
      <c r="G51" s="43">
        <f>ROUND(F51+E51,2)</f>
        <v>0</v>
      </c>
      <c r="H51" s="44">
        <f>ROUND(E51*D51,2)</f>
        <v>0</v>
      </c>
      <c r="I51" s="43">
        <f>ROUND(H51*K51,2)</f>
        <v>0</v>
      </c>
      <c r="J51" s="43">
        <f>ROUND(I51+H51,2)</f>
        <v>0</v>
      </c>
      <c r="K51" s="45"/>
      <c r="L51" s="51"/>
      <c r="M51" s="52"/>
    </row>
    <row r="52" spans="1:13" x14ac:dyDescent="0.25">
      <c r="A52" s="19" t="s">
        <v>68</v>
      </c>
      <c r="B52" s="35" t="s">
        <v>144</v>
      </c>
      <c r="C52" s="17" t="s">
        <v>1</v>
      </c>
      <c r="D52" s="17">
        <v>400</v>
      </c>
      <c r="E52" s="41">
        <v>0</v>
      </c>
      <c r="F52" s="42">
        <f t="shared" ref="F52:F79" si="5">ROUND(E52*K52,2)</f>
        <v>0</v>
      </c>
      <c r="G52" s="43">
        <f t="shared" ref="G52:G79" si="6">ROUND(F52+E52,2)</f>
        <v>0</v>
      </c>
      <c r="H52" s="44">
        <f t="shared" ref="H52:H79" si="7">ROUND(E52*D52,2)</f>
        <v>0</v>
      </c>
      <c r="I52" s="43">
        <f t="shared" ref="I52:I79" si="8">ROUND(H52*K52,2)</f>
        <v>0</v>
      </c>
      <c r="J52" s="43">
        <f t="shared" ref="J52:J79" si="9">ROUND(I52+H52,2)</f>
        <v>0</v>
      </c>
      <c r="K52" s="45"/>
      <c r="L52" s="51"/>
      <c r="M52" s="52"/>
    </row>
    <row r="53" spans="1:13" x14ac:dyDescent="0.25">
      <c r="A53" s="19" t="s">
        <v>69</v>
      </c>
      <c r="B53" s="35" t="s">
        <v>145</v>
      </c>
      <c r="C53" s="17" t="s">
        <v>1</v>
      </c>
      <c r="D53" s="17">
        <v>100</v>
      </c>
      <c r="E53" s="41">
        <v>0</v>
      </c>
      <c r="F53" s="42">
        <f t="shared" si="5"/>
        <v>0</v>
      </c>
      <c r="G53" s="43">
        <f t="shared" si="6"/>
        <v>0</v>
      </c>
      <c r="H53" s="44">
        <f t="shared" si="7"/>
        <v>0</v>
      </c>
      <c r="I53" s="43">
        <f t="shared" si="8"/>
        <v>0</v>
      </c>
      <c r="J53" s="43">
        <f t="shared" si="9"/>
        <v>0</v>
      </c>
      <c r="K53" s="45"/>
      <c r="L53" s="51"/>
      <c r="M53" s="52"/>
    </row>
    <row r="54" spans="1:13" x14ac:dyDescent="0.25">
      <c r="A54" s="19" t="s">
        <v>70</v>
      </c>
      <c r="B54" s="35" t="s">
        <v>146</v>
      </c>
      <c r="C54" s="17" t="s">
        <v>1</v>
      </c>
      <c r="D54" s="17">
        <v>300</v>
      </c>
      <c r="E54" s="41">
        <v>0</v>
      </c>
      <c r="F54" s="42">
        <f t="shared" si="5"/>
        <v>0</v>
      </c>
      <c r="G54" s="43">
        <f t="shared" si="6"/>
        <v>0</v>
      </c>
      <c r="H54" s="44">
        <f t="shared" si="7"/>
        <v>0</v>
      </c>
      <c r="I54" s="43">
        <f t="shared" si="8"/>
        <v>0</v>
      </c>
      <c r="J54" s="43">
        <f t="shared" si="9"/>
        <v>0</v>
      </c>
      <c r="K54" s="45"/>
      <c r="L54" s="51"/>
      <c r="M54" s="52"/>
    </row>
    <row r="55" spans="1:13" x14ac:dyDescent="0.25">
      <c r="A55" s="19" t="s">
        <v>71</v>
      </c>
      <c r="B55" s="35" t="s">
        <v>147</v>
      </c>
      <c r="C55" s="17" t="s">
        <v>1</v>
      </c>
      <c r="D55" s="17">
        <v>50</v>
      </c>
      <c r="E55" s="41">
        <v>0</v>
      </c>
      <c r="F55" s="42">
        <f t="shared" si="5"/>
        <v>0</v>
      </c>
      <c r="G55" s="43">
        <f t="shared" si="6"/>
        <v>0</v>
      </c>
      <c r="H55" s="44">
        <f t="shared" si="7"/>
        <v>0</v>
      </c>
      <c r="I55" s="43">
        <f t="shared" si="8"/>
        <v>0</v>
      </c>
      <c r="J55" s="43">
        <f t="shared" si="9"/>
        <v>0</v>
      </c>
      <c r="K55" s="45"/>
      <c r="L55" s="51"/>
      <c r="M55" s="52"/>
    </row>
    <row r="56" spans="1:13" x14ac:dyDescent="0.25">
      <c r="A56" s="19" t="s">
        <v>72</v>
      </c>
      <c r="B56" s="35" t="s">
        <v>148</v>
      </c>
      <c r="C56" s="17" t="s">
        <v>1</v>
      </c>
      <c r="D56" s="17">
        <v>50</v>
      </c>
      <c r="E56" s="41">
        <v>0</v>
      </c>
      <c r="F56" s="42">
        <f t="shared" si="5"/>
        <v>0</v>
      </c>
      <c r="G56" s="43">
        <f t="shared" si="6"/>
        <v>0</v>
      </c>
      <c r="H56" s="44">
        <f t="shared" si="7"/>
        <v>0</v>
      </c>
      <c r="I56" s="43">
        <f t="shared" si="8"/>
        <v>0</v>
      </c>
      <c r="J56" s="43">
        <f t="shared" si="9"/>
        <v>0</v>
      </c>
      <c r="K56" s="45"/>
      <c r="L56" s="51"/>
      <c r="M56" s="52"/>
    </row>
    <row r="57" spans="1:13" x14ac:dyDescent="0.25">
      <c r="A57" s="19" t="s">
        <v>73</v>
      </c>
      <c r="B57" s="35" t="s">
        <v>149</v>
      </c>
      <c r="C57" s="17" t="s">
        <v>1</v>
      </c>
      <c r="D57" s="17">
        <v>100</v>
      </c>
      <c r="E57" s="41">
        <v>0</v>
      </c>
      <c r="F57" s="42">
        <f t="shared" si="5"/>
        <v>0</v>
      </c>
      <c r="G57" s="43">
        <f t="shared" si="6"/>
        <v>0</v>
      </c>
      <c r="H57" s="44">
        <f t="shared" si="7"/>
        <v>0</v>
      </c>
      <c r="I57" s="43">
        <f t="shared" si="8"/>
        <v>0</v>
      </c>
      <c r="J57" s="43">
        <f t="shared" si="9"/>
        <v>0</v>
      </c>
      <c r="K57" s="45"/>
      <c r="L57" s="51"/>
      <c r="M57" s="52"/>
    </row>
    <row r="58" spans="1:13" x14ac:dyDescent="0.25">
      <c r="A58" s="19" t="s">
        <v>74</v>
      </c>
      <c r="B58" s="35" t="s">
        <v>150</v>
      </c>
      <c r="C58" s="17" t="s">
        <v>1</v>
      </c>
      <c r="D58" s="17">
        <v>50</v>
      </c>
      <c r="E58" s="41">
        <v>0</v>
      </c>
      <c r="F58" s="42">
        <f t="shared" si="5"/>
        <v>0</v>
      </c>
      <c r="G58" s="43">
        <f t="shared" si="6"/>
        <v>0</v>
      </c>
      <c r="H58" s="44">
        <f t="shared" si="7"/>
        <v>0</v>
      </c>
      <c r="I58" s="43">
        <f t="shared" si="8"/>
        <v>0</v>
      </c>
      <c r="J58" s="43">
        <f t="shared" si="9"/>
        <v>0</v>
      </c>
      <c r="K58" s="45"/>
      <c r="L58" s="51"/>
      <c r="M58" s="52"/>
    </row>
    <row r="59" spans="1:13" x14ac:dyDescent="0.25">
      <c r="A59" s="19" t="s">
        <v>75</v>
      </c>
      <c r="B59" s="35" t="s">
        <v>151</v>
      </c>
      <c r="C59" s="17" t="s">
        <v>1</v>
      </c>
      <c r="D59" s="17">
        <v>50</v>
      </c>
      <c r="E59" s="41">
        <v>0</v>
      </c>
      <c r="F59" s="42">
        <f t="shared" si="5"/>
        <v>0</v>
      </c>
      <c r="G59" s="43">
        <f t="shared" si="6"/>
        <v>0</v>
      </c>
      <c r="H59" s="44">
        <f t="shared" si="7"/>
        <v>0</v>
      </c>
      <c r="I59" s="43">
        <f t="shared" si="8"/>
        <v>0</v>
      </c>
      <c r="J59" s="43">
        <f t="shared" si="9"/>
        <v>0</v>
      </c>
      <c r="K59" s="45"/>
      <c r="L59" s="51"/>
      <c r="M59" s="52"/>
    </row>
    <row r="60" spans="1:13" x14ac:dyDescent="0.25">
      <c r="A60" s="19" t="s">
        <v>76</v>
      </c>
      <c r="B60" s="35" t="s">
        <v>152</v>
      </c>
      <c r="C60" s="17" t="s">
        <v>1</v>
      </c>
      <c r="D60" s="17">
        <v>50</v>
      </c>
      <c r="E60" s="41">
        <v>0</v>
      </c>
      <c r="F60" s="42">
        <f t="shared" si="5"/>
        <v>0</v>
      </c>
      <c r="G60" s="43">
        <f t="shared" si="6"/>
        <v>0</v>
      </c>
      <c r="H60" s="44">
        <f t="shared" si="7"/>
        <v>0</v>
      </c>
      <c r="I60" s="43">
        <f t="shared" si="8"/>
        <v>0</v>
      </c>
      <c r="J60" s="43">
        <f t="shared" si="9"/>
        <v>0</v>
      </c>
      <c r="K60" s="45"/>
      <c r="L60" s="51"/>
      <c r="M60" s="52"/>
    </row>
    <row r="61" spans="1:13" x14ac:dyDescent="0.25">
      <c r="A61" s="19" t="s">
        <v>77</v>
      </c>
      <c r="B61" s="35" t="s">
        <v>153</v>
      </c>
      <c r="C61" s="17" t="s">
        <v>1</v>
      </c>
      <c r="D61" s="17">
        <v>400</v>
      </c>
      <c r="E61" s="41">
        <v>0</v>
      </c>
      <c r="F61" s="42">
        <f t="shared" si="5"/>
        <v>0</v>
      </c>
      <c r="G61" s="43">
        <f t="shared" si="6"/>
        <v>0</v>
      </c>
      <c r="H61" s="44">
        <f t="shared" si="7"/>
        <v>0</v>
      </c>
      <c r="I61" s="43">
        <f t="shared" si="8"/>
        <v>0</v>
      </c>
      <c r="J61" s="43">
        <f t="shared" si="9"/>
        <v>0</v>
      </c>
      <c r="K61" s="45"/>
      <c r="L61" s="51"/>
      <c r="M61" s="52"/>
    </row>
    <row r="62" spans="1:13" x14ac:dyDescent="0.25">
      <c r="A62" s="19" t="s">
        <v>78</v>
      </c>
      <c r="B62" s="35" t="s">
        <v>154</v>
      </c>
      <c r="C62" s="17" t="s">
        <v>1</v>
      </c>
      <c r="D62" s="17">
        <v>50</v>
      </c>
      <c r="E62" s="41">
        <v>0</v>
      </c>
      <c r="F62" s="42">
        <f t="shared" si="5"/>
        <v>0</v>
      </c>
      <c r="G62" s="43">
        <f t="shared" si="6"/>
        <v>0</v>
      </c>
      <c r="H62" s="44">
        <f t="shared" si="7"/>
        <v>0</v>
      </c>
      <c r="I62" s="43">
        <f t="shared" si="8"/>
        <v>0</v>
      </c>
      <c r="J62" s="43">
        <f t="shared" si="9"/>
        <v>0</v>
      </c>
      <c r="K62" s="45"/>
      <c r="L62" s="51"/>
      <c r="M62" s="52"/>
    </row>
    <row r="63" spans="1:13" x14ac:dyDescent="0.25">
      <c r="A63" s="19" t="s">
        <v>79</v>
      </c>
      <c r="B63" s="35" t="s">
        <v>155</v>
      </c>
      <c r="C63" s="17" t="s">
        <v>1</v>
      </c>
      <c r="D63" s="17">
        <v>150</v>
      </c>
      <c r="E63" s="41">
        <v>0</v>
      </c>
      <c r="F63" s="42">
        <f t="shared" si="5"/>
        <v>0</v>
      </c>
      <c r="G63" s="43">
        <f t="shared" si="6"/>
        <v>0</v>
      </c>
      <c r="H63" s="44">
        <f t="shared" si="7"/>
        <v>0</v>
      </c>
      <c r="I63" s="43">
        <f t="shared" si="8"/>
        <v>0</v>
      </c>
      <c r="J63" s="43">
        <f t="shared" si="9"/>
        <v>0</v>
      </c>
      <c r="K63" s="45"/>
      <c r="L63" s="51"/>
      <c r="M63" s="52"/>
    </row>
    <row r="64" spans="1:13" x14ac:dyDescent="0.25">
      <c r="A64" s="19" t="s">
        <v>80</v>
      </c>
      <c r="B64" s="35" t="s">
        <v>156</v>
      </c>
      <c r="C64" s="17" t="s">
        <v>1</v>
      </c>
      <c r="D64" s="17">
        <v>50</v>
      </c>
      <c r="E64" s="41">
        <v>0</v>
      </c>
      <c r="F64" s="42">
        <f t="shared" si="5"/>
        <v>0</v>
      </c>
      <c r="G64" s="43">
        <f t="shared" si="6"/>
        <v>0</v>
      </c>
      <c r="H64" s="44">
        <f t="shared" si="7"/>
        <v>0</v>
      </c>
      <c r="I64" s="43">
        <f t="shared" si="8"/>
        <v>0</v>
      </c>
      <c r="J64" s="43">
        <f t="shared" si="9"/>
        <v>0</v>
      </c>
      <c r="K64" s="45"/>
      <c r="L64" s="51"/>
      <c r="M64" s="52"/>
    </row>
    <row r="65" spans="1:13" x14ac:dyDescent="0.25">
      <c r="A65" s="19" t="s">
        <v>81</v>
      </c>
      <c r="B65" s="35" t="s">
        <v>157</v>
      </c>
      <c r="C65" s="17" t="s">
        <v>1</v>
      </c>
      <c r="D65" s="17">
        <v>50</v>
      </c>
      <c r="E65" s="41">
        <v>0</v>
      </c>
      <c r="F65" s="42">
        <f t="shared" si="5"/>
        <v>0</v>
      </c>
      <c r="G65" s="43">
        <f t="shared" si="6"/>
        <v>0</v>
      </c>
      <c r="H65" s="44">
        <f t="shared" si="7"/>
        <v>0</v>
      </c>
      <c r="I65" s="43">
        <f t="shared" si="8"/>
        <v>0</v>
      </c>
      <c r="J65" s="43">
        <f t="shared" si="9"/>
        <v>0</v>
      </c>
      <c r="K65" s="45"/>
      <c r="L65" s="51"/>
      <c r="M65" s="52"/>
    </row>
    <row r="66" spans="1:13" x14ac:dyDescent="0.25">
      <c r="A66" s="19" t="s">
        <v>82</v>
      </c>
      <c r="B66" s="35" t="s">
        <v>158</v>
      </c>
      <c r="C66" s="17" t="s">
        <v>1</v>
      </c>
      <c r="D66" s="17">
        <v>50</v>
      </c>
      <c r="E66" s="41">
        <v>0</v>
      </c>
      <c r="F66" s="42">
        <f t="shared" si="5"/>
        <v>0</v>
      </c>
      <c r="G66" s="43">
        <f t="shared" si="6"/>
        <v>0</v>
      </c>
      <c r="H66" s="44">
        <f t="shared" si="7"/>
        <v>0</v>
      </c>
      <c r="I66" s="43">
        <f t="shared" si="8"/>
        <v>0</v>
      </c>
      <c r="J66" s="43">
        <f t="shared" si="9"/>
        <v>0</v>
      </c>
      <c r="K66" s="45"/>
      <c r="L66" s="51"/>
      <c r="M66" s="52"/>
    </row>
    <row r="67" spans="1:13" x14ac:dyDescent="0.25">
      <c r="A67" s="19" t="s">
        <v>83</v>
      </c>
      <c r="B67" s="35" t="s">
        <v>159</v>
      </c>
      <c r="C67" s="17" t="s">
        <v>1</v>
      </c>
      <c r="D67" s="17">
        <v>25</v>
      </c>
      <c r="E67" s="41">
        <v>0</v>
      </c>
      <c r="F67" s="42">
        <f t="shared" si="5"/>
        <v>0</v>
      </c>
      <c r="G67" s="43">
        <f t="shared" si="6"/>
        <v>0</v>
      </c>
      <c r="H67" s="44">
        <f t="shared" si="7"/>
        <v>0</v>
      </c>
      <c r="I67" s="43">
        <f t="shared" si="8"/>
        <v>0</v>
      </c>
      <c r="J67" s="43">
        <f t="shared" si="9"/>
        <v>0</v>
      </c>
      <c r="K67" s="45"/>
      <c r="L67" s="51"/>
      <c r="M67" s="52"/>
    </row>
    <row r="68" spans="1:13" x14ac:dyDescent="0.25">
      <c r="A68" s="19" t="s">
        <v>84</v>
      </c>
      <c r="B68" s="35" t="s">
        <v>160</v>
      </c>
      <c r="C68" s="17" t="s">
        <v>1</v>
      </c>
      <c r="D68" s="17">
        <v>50</v>
      </c>
      <c r="E68" s="41">
        <v>0</v>
      </c>
      <c r="F68" s="42">
        <f t="shared" si="5"/>
        <v>0</v>
      </c>
      <c r="G68" s="43">
        <f t="shared" si="6"/>
        <v>0</v>
      </c>
      <c r="H68" s="44">
        <f t="shared" si="7"/>
        <v>0</v>
      </c>
      <c r="I68" s="43">
        <f t="shared" si="8"/>
        <v>0</v>
      </c>
      <c r="J68" s="43">
        <f t="shared" si="9"/>
        <v>0</v>
      </c>
      <c r="K68" s="45"/>
      <c r="L68" s="51"/>
      <c r="M68" s="52"/>
    </row>
    <row r="69" spans="1:13" x14ac:dyDescent="0.25">
      <c r="A69" s="19" t="s">
        <v>85</v>
      </c>
      <c r="B69" s="35" t="s">
        <v>161</v>
      </c>
      <c r="C69" s="17" t="s">
        <v>1</v>
      </c>
      <c r="D69" s="17">
        <v>30</v>
      </c>
      <c r="E69" s="41">
        <v>0</v>
      </c>
      <c r="F69" s="42">
        <f t="shared" si="5"/>
        <v>0</v>
      </c>
      <c r="G69" s="43">
        <f t="shared" si="6"/>
        <v>0</v>
      </c>
      <c r="H69" s="44">
        <f t="shared" si="7"/>
        <v>0</v>
      </c>
      <c r="I69" s="43">
        <f t="shared" si="8"/>
        <v>0</v>
      </c>
      <c r="J69" s="43">
        <f t="shared" si="9"/>
        <v>0</v>
      </c>
      <c r="K69" s="45"/>
      <c r="L69" s="51"/>
      <c r="M69" s="52"/>
    </row>
    <row r="70" spans="1:13" x14ac:dyDescent="0.25">
      <c r="A70" s="19" t="s">
        <v>86</v>
      </c>
      <c r="B70" s="35" t="s">
        <v>162</v>
      </c>
      <c r="C70" s="17" t="s">
        <v>1</v>
      </c>
      <c r="D70" s="17">
        <v>10</v>
      </c>
      <c r="E70" s="41">
        <v>0</v>
      </c>
      <c r="F70" s="42">
        <f t="shared" si="5"/>
        <v>0</v>
      </c>
      <c r="G70" s="43">
        <f t="shared" si="6"/>
        <v>0</v>
      </c>
      <c r="H70" s="44">
        <f t="shared" si="7"/>
        <v>0</v>
      </c>
      <c r="I70" s="43">
        <f t="shared" si="8"/>
        <v>0</v>
      </c>
      <c r="J70" s="43">
        <f t="shared" si="9"/>
        <v>0</v>
      </c>
      <c r="K70" s="45"/>
      <c r="L70" s="51"/>
      <c r="M70" s="52"/>
    </row>
    <row r="71" spans="1:13" x14ac:dyDescent="0.25">
      <c r="A71" s="19" t="s">
        <v>87</v>
      </c>
      <c r="B71" s="35" t="s">
        <v>163</v>
      </c>
      <c r="C71" s="17" t="s">
        <v>1</v>
      </c>
      <c r="D71" s="17">
        <v>20</v>
      </c>
      <c r="E71" s="41">
        <v>0</v>
      </c>
      <c r="F71" s="42">
        <f t="shared" si="5"/>
        <v>0</v>
      </c>
      <c r="G71" s="43">
        <f t="shared" si="6"/>
        <v>0</v>
      </c>
      <c r="H71" s="44">
        <f t="shared" si="7"/>
        <v>0</v>
      </c>
      <c r="I71" s="43">
        <f t="shared" si="8"/>
        <v>0</v>
      </c>
      <c r="J71" s="43">
        <f t="shared" si="9"/>
        <v>0</v>
      </c>
      <c r="K71" s="45"/>
      <c r="L71" s="51"/>
      <c r="M71" s="52"/>
    </row>
    <row r="72" spans="1:13" x14ac:dyDescent="0.25">
      <c r="A72" s="19" t="s">
        <v>88</v>
      </c>
      <c r="B72" s="35" t="s">
        <v>164</v>
      </c>
      <c r="C72" s="17" t="s">
        <v>99</v>
      </c>
      <c r="D72" s="17">
        <v>2000</v>
      </c>
      <c r="E72" s="41">
        <v>0</v>
      </c>
      <c r="F72" s="42">
        <f t="shared" si="5"/>
        <v>0</v>
      </c>
      <c r="G72" s="43">
        <f t="shared" si="6"/>
        <v>0</v>
      </c>
      <c r="H72" s="44">
        <f t="shared" si="7"/>
        <v>0</v>
      </c>
      <c r="I72" s="43">
        <f t="shared" si="8"/>
        <v>0</v>
      </c>
      <c r="J72" s="43">
        <f t="shared" si="9"/>
        <v>0</v>
      </c>
      <c r="K72" s="45"/>
      <c r="L72" s="51"/>
      <c r="M72" s="52"/>
    </row>
    <row r="73" spans="1:13" x14ac:dyDescent="0.25">
      <c r="A73" s="19" t="s">
        <v>89</v>
      </c>
      <c r="B73" s="35" t="s">
        <v>165</v>
      </c>
      <c r="C73" s="17" t="s">
        <v>1</v>
      </c>
      <c r="D73" s="17">
        <v>5</v>
      </c>
      <c r="E73" s="41">
        <v>0</v>
      </c>
      <c r="F73" s="42">
        <f t="shared" si="5"/>
        <v>0</v>
      </c>
      <c r="G73" s="43">
        <f t="shared" si="6"/>
        <v>0</v>
      </c>
      <c r="H73" s="44">
        <f t="shared" si="7"/>
        <v>0</v>
      </c>
      <c r="I73" s="43">
        <f t="shared" si="8"/>
        <v>0</v>
      </c>
      <c r="J73" s="43">
        <f t="shared" si="9"/>
        <v>0</v>
      </c>
      <c r="K73" s="45"/>
      <c r="L73" s="51"/>
      <c r="M73" s="52"/>
    </row>
    <row r="74" spans="1:13" x14ac:dyDescent="0.25">
      <c r="A74" s="19" t="s">
        <v>90</v>
      </c>
      <c r="B74" s="35" t="s">
        <v>166</v>
      </c>
      <c r="C74" s="17" t="s">
        <v>1</v>
      </c>
      <c r="D74" s="17">
        <v>5</v>
      </c>
      <c r="E74" s="41">
        <v>0</v>
      </c>
      <c r="F74" s="42">
        <f t="shared" si="5"/>
        <v>0</v>
      </c>
      <c r="G74" s="43">
        <f t="shared" si="6"/>
        <v>0</v>
      </c>
      <c r="H74" s="44">
        <f t="shared" si="7"/>
        <v>0</v>
      </c>
      <c r="I74" s="43">
        <f t="shared" si="8"/>
        <v>0</v>
      </c>
      <c r="J74" s="43">
        <f t="shared" si="9"/>
        <v>0</v>
      </c>
      <c r="K74" s="45"/>
      <c r="L74" s="51"/>
      <c r="M74" s="52"/>
    </row>
    <row r="75" spans="1:13" x14ac:dyDescent="0.25">
      <c r="A75" s="19" t="s">
        <v>91</v>
      </c>
      <c r="B75" s="35" t="s">
        <v>167</v>
      </c>
      <c r="C75" s="17" t="s">
        <v>99</v>
      </c>
      <c r="D75" s="17">
        <v>2</v>
      </c>
      <c r="E75" s="41">
        <v>0</v>
      </c>
      <c r="F75" s="42">
        <f t="shared" si="5"/>
        <v>0</v>
      </c>
      <c r="G75" s="43">
        <f t="shared" si="6"/>
        <v>0</v>
      </c>
      <c r="H75" s="44">
        <f t="shared" si="7"/>
        <v>0</v>
      </c>
      <c r="I75" s="43">
        <f t="shared" si="8"/>
        <v>0</v>
      </c>
      <c r="J75" s="43">
        <f t="shared" si="9"/>
        <v>0</v>
      </c>
      <c r="K75" s="45"/>
      <c r="L75" s="51"/>
      <c r="M75" s="52"/>
    </row>
    <row r="76" spans="1:13" x14ac:dyDescent="0.25">
      <c r="A76" s="19" t="s">
        <v>92</v>
      </c>
      <c r="B76" s="35" t="s">
        <v>168</v>
      </c>
      <c r="C76" s="17" t="s">
        <v>1</v>
      </c>
      <c r="D76" s="17">
        <v>10</v>
      </c>
      <c r="E76" s="41">
        <v>0</v>
      </c>
      <c r="F76" s="42">
        <f t="shared" si="5"/>
        <v>0</v>
      </c>
      <c r="G76" s="43">
        <f t="shared" si="6"/>
        <v>0</v>
      </c>
      <c r="H76" s="44">
        <f t="shared" si="7"/>
        <v>0</v>
      </c>
      <c r="I76" s="43">
        <f t="shared" si="8"/>
        <v>0</v>
      </c>
      <c r="J76" s="43">
        <f t="shared" si="9"/>
        <v>0</v>
      </c>
      <c r="K76" s="45"/>
      <c r="L76" s="51"/>
      <c r="M76" s="52"/>
    </row>
    <row r="77" spans="1:13" x14ac:dyDescent="0.25">
      <c r="A77" s="19" t="s">
        <v>93</v>
      </c>
      <c r="B77" s="35" t="s">
        <v>169</v>
      </c>
      <c r="C77" s="17" t="s">
        <v>1</v>
      </c>
      <c r="D77" s="17">
        <v>5</v>
      </c>
      <c r="E77" s="41">
        <v>0</v>
      </c>
      <c r="F77" s="42">
        <f t="shared" si="5"/>
        <v>0</v>
      </c>
      <c r="G77" s="43">
        <f t="shared" si="6"/>
        <v>0</v>
      </c>
      <c r="H77" s="44">
        <f t="shared" si="7"/>
        <v>0</v>
      </c>
      <c r="I77" s="43">
        <f t="shared" si="8"/>
        <v>0</v>
      </c>
      <c r="J77" s="43">
        <f t="shared" si="9"/>
        <v>0</v>
      </c>
      <c r="K77" s="45"/>
      <c r="L77" s="51"/>
      <c r="M77" s="52"/>
    </row>
    <row r="78" spans="1:13" x14ac:dyDescent="0.25">
      <c r="A78" s="19" t="s">
        <v>94</v>
      </c>
      <c r="B78" s="35" t="s">
        <v>170</v>
      </c>
      <c r="C78" s="17" t="s">
        <v>1</v>
      </c>
      <c r="D78" s="17">
        <v>20</v>
      </c>
      <c r="E78" s="41">
        <v>0</v>
      </c>
      <c r="F78" s="42">
        <f t="shared" si="5"/>
        <v>0</v>
      </c>
      <c r="G78" s="43">
        <f t="shared" si="6"/>
        <v>0</v>
      </c>
      <c r="H78" s="44">
        <f t="shared" si="7"/>
        <v>0</v>
      </c>
      <c r="I78" s="43">
        <f t="shared" si="8"/>
        <v>0</v>
      </c>
      <c r="J78" s="43">
        <f t="shared" si="9"/>
        <v>0</v>
      </c>
      <c r="K78" s="45"/>
      <c r="L78" s="51"/>
      <c r="M78" s="52"/>
    </row>
    <row r="79" spans="1:13" ht="15.75" thickBot="1" x14ac:dyDescent="0.3">
      <c r="A79" s="19" t="s">
        <v>95</v>
      </c>
      <c r="B79" s="35" t="s">
        <v>171</v>
      </c>
      <c r="C79" s="17" t="s">
        <v>1</v>
      </c>
      <c r="D79" s="17">
        <v>30</v>
      </c>
      <c r="E79" s="41">
        <v>0</v>
      </c>
      <c r="F79" s="42">
        <f t="shared" si="5"/>
        <v>0</v>
      </c>
      <c r="G79" s="43">
        <f t="shared" si="6"/>
        <v>0</v>
      </c>
      <c r="H79" s="44">
        <f t="shared" si="7"/>
        <v>0</v>
      </c>
      <c r="I79" s="43">
        <f t="shared" si="8"/>
        <v>0</v>
      </c>
      <c r="J79" s="43">
        <f t="shared" si="9"/>
        <v>0</v>
      </c>
      <c r="K79" s="45"/>
      <c r="L79" s="51"/>
      <c r="M79" s="52"/>
    </row>
    <row r="80" spans="1:13" ht="15.75" thickBot="1" x14ac:dyDescent="0.3">
      <c r="A80" s="29" t="s">
        <v>174</v>
      </c>
      <c r="B80" s="30"/>
      <c r="C80" s="18" t="s">
        <v>48</v>
      </c>
      <c r="D80" s="18" t="s">
        <v>48</v>
      </c>
      <c r="E80" s="46" t="s">
        <v>48</v>
      </c>
      <c r="F80" s="46" t="s">
        <v>48</v>
      </c>
      <c r="G80" s="46" t="s">
        <v>48</v>
      </c>
      <c r="H80" s="47">
        <f>ROUND(SUM(H8:H79),2)</f>
        <v>0</v>
      </c>
      <c r="I80" s="48">
        <f>ROUND(SUM(I8:I79),2)</f>
        <v>0</v>
      </c>
      <c r="J80" s="48">
        <f>ROUND(SUM(J8:J79),2)</f>
        <v>0</v>
      </c>
      <c r="K80" s="46" t="s">
        <v>48</v>
      </c>
      <c r="L80" s="46" t="s">
        <v>48</v>
      </c>
      <c r="M80" s="53" t="s">
        <v>48</v>
      </c>
    </row>
    <row r="81" spans="1:11" x14ac:dyDescent="0.25">
      <c r="A81" s="36"/>
    </row>
    <row r="82" spans="1:11" ht="19.5" thickBot="1" x14ac:dyDescent="0.35">
      <c r="A82" s="36"/>
      <c r="B82" s="11" t="s">
        <v>66</v>
      </c>
    </row>
    <row r="83" spans="1:11" ht="16.5" customHeight="1" thickBot="1" x14ac:dyDescent="0.35">
      <c r="B83" s="8" t="s">
        <v>60</v>
      </c>
      <c r="C83" s="22">
        <f>ROUND(H80,2)</f>
        <v>0</v>
      </c>
      <c r="D83" s="23"/>
      <c r="E83" s="23"/>
      <c r="F83" s="23"/>
      <c r="G83" s="24"/>
      <c r="I83" s="15" t="s">
        <v>96</v>
      </c>
    </row>
    <row r="84" spans="1:11" ht="16.5" thickBot="1" x14ac:dyDescent="0.3">
      <c r="B84" s="8" t="s">
        <v>61</v>
      </c>
      <c r="C84" s="22">
        <f>ROUND(I80,2)</f>
        <v>0</v>
      </c>
      <c r="D84" s="23"/>
      <c r="E84" s="23"/>
      <c r="F84" s="23"/>
      <c r="G84" s="24"/>
    </row>
    <row r="85" spans="1:11" ht="16.5" thickBot="1" x14ac:dyDescent="0.3">
      <c r="B85" s="8" t="s">
        <v>62</v>
      </c>
      <c r="C85" s="22">
        <f>ROUND(J80,2)</f>
        <v>0</v>
      </c>
      <c r="D85" s="23"/>
      <c r="E85" s="23"/>
      <c r="F85" s="23"/>
      <c r="G85" s="24"/>
    </row>
    <row r="86" spans="1:11" ht="15.75" x14ac:dyDescent="0.25">
      <c r="B86" s="12"/>
      <c r="C86" s="9"/>
      <c r="D86" s="9"/>
      <c r="E86" s="9"/>
      <c r="F86" s="9"/>
      <c r="G86" s="9"/>
    </row>
    <row r="87" spans="1:11" ht="15.75" x14ac:dyDescent="0.25">
      <c r="A87" s="37"/>
      <c r="B87" s="13" t="s">
        <v>63</v>
      </c>
      <c r="C87" s="10"/>
      <c r="D87" s="10"/>
      <c r="E87" s="10"/>
      <c r="F87" s="10"/>
      <c r="G87" s="10"/>
      <c r="H87" s="37"/>
      <c r="I87" s="37"/>
      <c r="J87" s="37"/>
      <c r="K87" s="37"/>
    </row>
    <row r="88" spans="1:11" ht="15.75" x14ac:dyDescent="0.25">
      <c r="A88" s="37"/>
      <c r="B88" s="10"/>
      <c r="C88" s="10"/>
      <c r="D88" s="10"/>
      <c r="E88" s="10"/>
      <c r="F88" s="10"/>
      <c r="G88" s="10"/>
      <c r="H88" s="37"/>
      <c r="I88" s="37"/>
      <c r="J88" s="37"/>
      <c r="K88" s="37"/>
    </row>
    <row r="89" spans="1:11" ht="15.75" x14ac:dyDescent="0.25">
      <c r="A89" s="37"/>
      <c r="B89" s="10"/>
      <c r="C89" s="10"/>
      <c r="D89" s="10"/>
      <c r="E89" s="10"/>
      <c r="F89" s="10"/>
      <c r="G89" s="10"/>
      <c r="H89" s="37"/>
      <c r="I89" s="37"/>
      <c r="J89" s="37"/>
      <c r="K89" s="37"/>
    </row>
    <row r="90" spans="1:11" ht="15.75" x14ac:dyDescent="0.25">
      <c r="A90" s="37"/>
      <c r="B90" s="10"/>
      <c r="C90" s="10"/>
      <c r="D90" s="38"/>
      <c r="E90" s="10"/>
      <c r="F90" s="10"/>
      <c r="G90" s="10"/>
      <c r="H90" s="37"/>
      <c r="I90" s="37"/>
      <c r="J90" s="37"/>
      <c r="K90" s="37"/>
    </row>
    <row r="91" spans="1:11" ht="15.75" x14ac:dyDescent="0.25">
      <c r="A91" s="37"/>
      <c r="B91" s="39"/>
      <c r="C91" s="39"/>
      <c r="D91" s="40"/>
      <c r="E91" s="10"/>
      <c r="F91" s="10"/>
      <c r="G91" s="38" t="s">
        <v>64</v>
      </c>
      <c r="H91" s="37"/>
      <c r="I91" s="37"/>
      <c r="J91" s="37"/>
      <c r="K91" s="37"/>
    </row>
    <row r="92" spans="1:11" ht="15.75" x14ac:dyDescent="0.25">
      <c r="A92" s="37"/>
      <c r="B92" s="39"/>
      <c r="C92" s="39"/>
      <c r="D92" s="40"/>
      <c r="E92" s="13"/>
      <c r="F92" s="13"/>
      <c r="G92" s="14" t="s">
        <v>65</v>
      </c>
      <c r="H92" s="37"/>
      <c r="I92" s="37"/>
      <c r="J92" s="37"/>
      <c r="K92" s="37"/>
    </row>
  </sheetData>
  <sheetProtection algorithmName="SHA-512" hashValue="Qh3L8ODbvWw3IxUkeYdqEPpinStrdUAFJBUxUFCxY0ake075QFjokDaXl7EZTPc8zm/mS5GoKBSs6MmBWiiG9g==" saltValue="2BNYD9z7yEbGxpp8rcxwsw==" spinCount="100000" sheet="1" objects="1" scenarios="1"/>
  <mergeCells count="17">
    <mergeCell ref="A2:D2"/>
    <mergeCell ref="F6:F7"/>
    <mergeCell ref="A80:B80"/>
    <mergeCell ref="H6:H7"/>
    <mergeCell ref="I6:I7"/>
    <mergeCell ref="G6:G7"/>
    <mergeCell ref="A6:A7"/>
    <mergeCell ref="B6:B7"/>
    <mergeCell ref="C6:C7"/>
    <mergeCell ref="D6:D7"/>
    <mergeCell ref="E6:E7"/>
    <mergeCell ref="C83:G83"/>
    <mergeCell ref="C84:G84"/>
    <mergeCell ref="C85:G85"/>
    <mergeCell ref="L6:M6"/>
    <mergeCell ref="K6:K7"/>
    <mergeCell ref="J6:J7"/>
  </mergeCells>
  <phoneticPr fontId="8" type="noConversion"/>
  <pageMargins left="0.31496062992125984" right="0.31496062992125984" top="0.5511811023622047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</cp:lastModifiedBy>
  <cp:lastPrinted>2026-03-26T06:48:50Z</cp:lastPrinted>
  <dcterms:created xsi:type="dcterms:W3CDTF">2021-06-15T12:47:17Z</dcterms:created>
  <dcterms:modified xsi:type="dcterms:W3CDTF">2026-06-16T11:03:03Z</dcterms:modified>
</cp:coreProperties>
</file>